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DOR\Licitacao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1" i="1" l="1"/>
  <c r="J69" i="1"/>
  <c r="J73" i="1" s="1"/>
  <c r="I74" i="1" s="1"/>
  <c r="J74" i="1" s="1"/>
  <c r="J48" i="1"/>
  <c r="J47" i="1"/>
  <c r="J50" i="1" s="1"/>
  <c r="I51" i="1" s="1"/>
  <c r="J51" i="1" s="1"/>
  <c r="J75" i="1" l="1"/>
  <c r="I76" i="1" s="1"/>
  <c r="J87" i="1"/>
  <c r="K89" i="1" s="1"/>
  <c r="J81" i="1"/>
  <c r="K83" i="1" s="1"/>
  <c r="J234" i="1"/>
  <c r="J235" i="1"/>
  <c r="J236" i="1"/>
  <c r="J233" i="1"/>
  <c r="J223" i="1"/>
  <c r="J224" i="1"/>
  <c r="J225" i="1"/>
  <c r="J226" i="1"/>
  <c r="J222" i="1"/>
  <c r="J213" i="1"/>
  <c r="J211" i="1"/>
  <c r="K207" i="1"/>
  <c r="J206" i="1"/>
  <c r="J199" i="1"/>
  <c r="J197" i="1"/>
  <c r="J195" i="1"/>
  <c r="J193" i="1"/>
  <c r="J191" i="1"/>
  <c r="J183" i="1"/>
  <c r="J184" i="1"/>
  <c r="J182" i="1"/>
  <c r="J176" i="1"/>
  <c r="K178" i="1" s="1"/>
  <c r="J171" i="1"/>
  <c r="J166" i="1"/>
  <c r="I158" i="1"/>
  <c r="I159" i="1" s="1"/>
  <c r="J159" i="1" s="1"/>
  <c r="J155" i="1"/>
  <c r="I153" i="1"/>
  <c r="I154" i="1" s="1"/>
  <c r="J154" i="1" s="1"/>
  <c r="J150" i="1"/>
  <c r="J135" i="1"/>
  <c r="J134" i="1"/>
  <c r="J133" i="1"/>
  <c r="J116" i="1"/>
  <c r="J117" i="1"/>
  <c r="J118" i="1"/>
  <c r="J120" i="1"/>
  <c r="J100" i="1"/>
  <c r="J99" i="1"/>
  <c r="J60" i="1"/>
  <c r="J58" i="1"/>
  <c r="J38" i="1"/>
  <c r="J37" i="1"/>
  <c r="J25" i="1"/>
  <c r="J76" i="1" l="1"/>
  <c r="K77" i="1"/>
  <c r="J16" i="1"/>
  <c r="K228" i="1"/>
  <c r="J15" i="1"/>
  <c r="K237" i="1"/>
  <c r="K226" i="1"/>
  <c r="K239" i="1"/>
  <c r="I214" i="1"/>
  <c r="J214" i="1" s="1"/>
  <c r="K215" i="1" s="1"/>
  <c r="J177" i="1"/>
  <c r="J160" i="1"/>
  <c r="J161" i="1" s="1"/>
  <c r="I185" i="1"/>
  <c r="J185" i="1" s="1"/>
  <c r="K201" i="1"/>
  <c r="J153" i="1"/>
  <c r="K162" i="1"/>
  <c r="J158" i="1"/>
  <c r="K101" i="1"/>
  <c r="I62" i="1"/>
  <c r="J62" i="1" s="1"/>
  <c r="I40" i="1"/>
  <c r="J40" i="1" s="1"/>
  <c r="J39" i="1"/>
  <c r="I136" i="1"/>
  <c r="K137" i="1" s="1"/>
  <c r="J61" i="1"/>
  <c r="K186" i="1" l="1"/>
  <c r="K217" i="1" s="1"/>
  <c r="J41" i="1"/>
  <c r="I42" i="1" s="1"/>
  <c r="J121" i="1"/>
  <c r="K122" i="1"/>
  <c r="J136" i="1"/>
  <c r="J63" i="1"/>
  <c r="I64" i="1" s="1"/>
  <c r="K43" i="1" l="1"/>
  <c r="J42" i="1"/>
  <c r="J14" i="1"/>
  <c r="K141" i="1"/>
  <c r="J13" i="1"/>
  <c r="K65" i="1"/>
  <c r="J64" i="1"/>
  <c r="J52" i="1" l="1"/>
  <c r="I53" i="1" s="1"/>
  <c r="J53" i="1" l="1"/>
  <c r="K54" i="1"/>
  <c r="K103" i="1" s="1"/>
  <c r="K242" i="1" s="1"/>
  <c r="J247" i="1" s="1"/>
  <c r="K248" i="1" s="1"/>
  <c r="K250" i="1" s="1"/>
  <c r="J17" i="1" l="1"/>
  <c r="K253" i="1"/>
  <c r="K259" i="1" s="1"/>
  <c r="J12" i="1"/>
  <c r="J18" i="1"/>
  <c r="K17" i="1" s="1"/>
  <c r="K16" i="1" l="1"/>
  <c r="K13" i="1"/>
  <c r="K15" i="1"/>
  <c r="K14" i="1"/>
  <c r="K12" i="1"/>
  <c r="K18" i="1" l="1"/>
</calcChain>
</file>

<file path=xl/sharedStrings.xml><?xml version="1.0" encoding="utf-8"?>
<sst xmlns="http://schemas.openxmlformats.org/spreadsheetml/2006/main" count="406" uniqueCount="159">
  <si>
    <t xml:space="preserve">MUNICÍPIO DE LARANJEIRAS DO SUL </t>
  </si>
  <si>
    <t>ESTADO DO PARANÁ</t>
  </si>
  <si>
    <t>PLANILHA DE COMPOSIÇÃO DE CUSTOS</t>
  </si>
  <si>
    <t xml:space="preserve">DATA: </t>
  </si>
  <si>
    <t>ORÇAMENTO SINTÉTICO</t>
  </si>
  <si>
    <t>ITEM</t>
  </si>
  <si>
    <t>%</t>
  </si>
  <si>
    <t>CUSTO (R$/MÊS</t>
  </si>
  <si>
    <t>PREÇO TOTAL MENSAL COM A COLETA</t>
  </si>
  <si>
    <t>MÃO-DE-OBRA</t>
  </si>
  <si>
    <t>UNIFORMES E EQUIPAMENTOS DE PROTEÇÃO INDIVIDUAL</t>
  </si>
  <si>
    <t>VEÍCULOS E EQUIPAMENTOS</t>
  </si>
  <si>
    <t>FERRAMENTAS E MATERIAIS DE CONSUMO</t>
  </si>
  <si>
    <t>MONITORAMENTO DA FROTA</t>
  </si>
  <si>
    <t>BENEFICIOS E DESPESAS INDIRETAS - BDI</t>
  </si>
  <si>
    <t>QUANTITATIVO</t>
  </si>
  <si>
    <t>QUANTIDADE</t>
  </si>
  <si>
    <t>VEÍCULO COLETOR COMPACTADOR 15 M3</t>
  </si>
  <si>
    <t>TOTAL DE VEÍCULOS</t>
  </si>
  <si>
    <t>FATOR DE UTILIZAÇÃO (FU)</t>
  </si>
  <si>
    <t>01. MÃO-DE-OBRA</t>
  </si>
  <si>
    <t>1.1. COLETOR TURNO DIA</t>
  </si>
  <si>
    <t>TOTAL DE MÃO-DE-OBRAS ( POSTOS DE TRABALHO)</t>
  </si>
  <si>
    <t>ADICIONAL DE INSALUBRIDADE</t>
  </si>
  <si>
    <t>SUB TOTAL</t>
  </si>
  <si>
    <t>ENCARGOS SOCIAIS</t>
  </si>
  <si>
    <t>TOTAL POR COLETOR</t>
  </si>
  <si>
    <t>UNIDADE</t>
  </si>
  <si>
    <t>DISCRIMINAÇÃO</t>
  </si>
  <si>
    <t>CUSTO UNITÁRIO</t>
  </si>
  <si>
    <t>SUBTOTAL</t>
  </si>
  <si>
    <t>MÊS</t>
  </si>
  <si>
    <t>HOMEM</t>
  </si>
  <si>
    <t>TOTAL (R$)</t>
  </si>
  <si>
    <t>FATOR DE UTILIZAÇÃO</t>
  </si>
  <si>
    <t>TOTAL EFETIVO</t>
  </si>
  <si>
    <t>TOTAL POR MOTORISTA</t>
  </si>
  <si>
    <t>R$</t>
  </si>
  <si>
    <t>VALE</t>
  </si>
  <si>
    <t>COLETOR</t>
  </si>
  <si>
    <t>MOTORISTA</t>
  </si>
  <si>
    <t>1.5. AUXILIO ALIMENTAÇÃO (MESAL</t>
  </si>
  <si>
    <t>CUSTO MESAL COM MÃO-DE-OBRA (R$/MÊS</t>
  </si>
  <si>
    <t>2. UNIFORMES E EQUIPAMENTOS DE PROTEÇÃO INDIVIDUAL</t>
  </si>
  <si>
    <t>2.1. UNIFORMES E EPIs PARA COLETOR</t>
  </si>
  <si>
    <t>PAR</t>
  </si>
  <si>
    <t>FRASCO 120G</t>
  </si>
  <si>
    <t>R$ MENSAL</t>
  </si>
  <si>
    <t>JAQUETA COM REFLEXIVA (NBR 15.292)</t>
  </si>
  <si>
    <t>CALÇA</t>
  </si>
  <si>
    <t>CAMISETA</t>
  </si>
  <si>
    <t>BONÉ</t>
  </si>
  <si>
    <t>BOTINA DE SEGURANÇA C/PALMILHA DE AÇO</t>
  </si>
  <si>
    <t>MEIO DE ALGODÃO COM CANO ALTO</t>
  </si>
  <si>
    <t>CAPA DE CHUVA AMARELA COM REFLEXIVO</t>
  </si>
  <si>
    <t>COLETE REFLEXIVO</t>
  </si>
  <si>
    <t>LUVA DE PROTEÇÃO</t>
  </si>
  <si>
    <t>PROTEDOR SOLAR FPS 30</t>
  </si>
  <si>
    <t>HIGIENIZAÇÃO DE UNIFORMES E EPIs</t>
  </si>
  <si>
    <t>TOTAL DO EFETIVO</t>
  </si>
  <si>
    <t>*DURAB.: DURABILIDADE (MESES)</t>
  </si>
  <si>
    <t>2.1. UNIFORMES E EPIs DEMAIS CATEGORIAS</t>
  </si>
  <si>
    <t>CUSTO MESAL UNIFORMES E EPIs (R$/MÊS</t>
  </si>
  <si>
    <t>3. VEÍCULOS E EQUIPAMENTOS</t>
  </si>
  <si>
    <t>3.1. VEICULO COLETOR COMPACTADOR 15 M3</t>
  </si>
  <si>
    <t>3.1.1. Depreciação</t>
  </si>
  <si>
    <t>ANOS</t>
  </si>
  <si>
    <t>CUSTO AQUISIÇÃO DO CHASSIS</t>
  </si>
  <si>
    <t>VIDA ÚTIL DO CHASSI</t>
  </si>
  <si>
    <t>IDADE DO CHASSIS</t>
  </si>
  <si>
    <t>DEPRECIAÇÃO DO CHASSI</t>
  </si>
  <si>
    <t>DEPRECIAÇÃO MENSAL VEICULOS COLETORES</t>
  </si>
  <si>
    <t>CUSTO AQUISIÇÃO DO COMPACTADOR</t>
  </si>
  <si>
    <t>VIDA ÚTIL DO COMPACTADOR</t>
  </si>
  <si>
    <t>IDADE DO COMPACTADOR</t>
  </si>
  <si>
    <t>DEPRECIAÇÃO DO COMPACTADOR</t>
  </si>
  <si>
    <t>DEPRECIAÇÃO MENSAL DO COMPACTADOR</t>
  </si>
  <si>
    <t>TOTAL POR VEÍCULO</t>
  </si>
  <si>
    <t>TOTAL DA FROTA</t>
  </si>
  <si>
    <t>CUSTO DO CHASSI</t>
  </si>
  <si>
    <t>3.1.2. Remuneração do Capital</t>
  </si>
  <si>
    <t>TAXA DE JUROS ANUAL NOMINAL</t>
  </si>
  <si>
    <t>VALOR DO VEICULO PROPOSTO (V0)</t>
  </si>
  <si>
    <t>INVESTIMENTO MÉDIO TOTAL CAHSSI</t>
  </si>
  <si>
    <t>REMUNERAÇÃO MENSAL DE CAPITAL DO CHASSIS</t>
  </si>
  <si>
    <t>CUSTO DO COMPACTADOR</t>
  </si>
  <si>
    <t>3.1.3. Impostos e Seguros</t>
  </si>
  <si>
    <t>IPVA</t>
  </si>
  <si>
    <t>LICENCIAMENTO E SEGURO OBRIGATÓRIO</t>
  </si>
  <si>
    <t>SEGURO CONTRA TERCEIROS</t>
  </si>
  <si>
    <t>IMPOSTOS E SEGUROS MENSAIS</t>
  </si>
  <si>
    <t>3.1.4. Consumos</t>
  </si>
  <si>
    <t>QUILOMETRAGEM MENSAL</t>
  </si>
  <si>
    <t>CONSUMO</t>
  </si>
  <si>
    <t>KM/L</t>
  </si>
  <si>
    <t>L/1.000 KM</t>
  </si>
  <si>
    <t>KM</t>
  </si>
  <si>
    <t>KG/1.000 KM</t>
  </si>
  <si>
    <t>R$/KM RODADO</t>
  </si>
  <si>
    <t>CUSTO OLEO DIESEL / KM RODADO</t>
  </si>
  <si>
    <t>CUSTO MENSAL COM OLEO DIESEL</t>
  </si>
  <si>
    <t>CUSTO DE OLEO DO MOTOR /1.000 KM RODADO</t>
  </si>
  <si>
    <t>CUSRTO MENSAL COM OLEO MOTOR</t>
  </si>
  <si>
    <t>CUSTO DE OLEO DA TRANSMISSÃO / 1.000 KM</t>
  </si>
  <si>
    <t>CUSTO MENSAL COM OLEO DA TRANSMISSÃO</t>
  </si>
  <si>
    <t>CUSTO DE OLEO HIDRAULICO / 1.000 KM</t>
  </si>
  <si>
    <t>CUSTO MENSAL COM OLEO HIDRAULICO</t>
  </si>
  <si>
    <t>CUSTO DE GRAXA /1.000 KM RODADO</t>
  </si>
  <si>
    <t>CUSTO MENSAL COM GRAXA</t>
  </si>
  <si>
    <t>CUSTO COM CONSUMO/KM RODADO</t>
  </si>
  <si>
    <t>3.1.5. Manutenção</t>
  </si>
  <si>
    <t>Custo de manutenção dos caminhões</t>
  </si>
  <si>
    <t>3.1.6. Pneus</t>
  </si>
  <si>
    <t>CUSTO DO JOGO DE PNEUS</t>
  </si>
  <si>
    <t>NÚMERO DE RECAPAGEM POR PNEU</t>
  </si>
  <si>
    <t>KM/JOGO</t>
  </si>
  <si>
    <t>CUSTO DE RECAPAGEM</t>
  </si>
  <si>
    <t>CUSTO JG COMPL + X RECAP/KM RODADO</t>
  </si>
  <si>
    <t>CUSTO MENSAL COM PNEUS</t>
  </si>
  <si>
    <t>CUSTO MENSAL COM VEÍCULOS E EQUIPAMENTOS (R$/MÊS)</t>
  </si>
  <si>
    <t>4. FERRAMENTAS E MATERIAIS DE CONSUMO</t>
  </si>
  <si>
    <t>CJ</t>
  </si>
  <si>
    <t>RECIPIENTE TÉRMICO PARA ÁGUA (5L)</t>
  </si>
  <si>
    <t>PÁ DE CONCHA</t>
  </si>
  <si>
    <t>VASSOURA</t>
  </si>
  <si>
    <t>PUBLICIDADE (ADESIVOS EQUIPAMENTOS)</t>
  </si>
  <si>
    <t>PUBLICIDADE (ADESIVOS VEÍCULOS)</t>
  </si>
  <si>
    <t>CUSTO MENSAL COM FERRAMENTAS E MATERIAIS DE CONSUMO (R$/MÊS)</t>
  </si>
  <si>
    <t>5. MONITORAMENTE DA FROTA</t>
  </si>
  <si>
    <t>CUSTO MENSAL COM MONITORAMENTO DA FROTA (R$/MÊS)</t>
  </si>
  <si>
    <t>IMPLANTAÇÃO DOS EQUIPAMENTOS DO MONITORAMENTO</t>
  </si>
  <si>
    <t>CUSTO MENSAL COM IMPLANTAÇÃO</t>
  </si>
  <si>
    <t>MANUTENÇÃO DOS EQUIPAMENTOS DE MONITORAMENTO</t>
  </si>
  <si>
    <t>CUSTO MENSAL COM MANUTENÇÃO</t>
  </si>
  <si>
    <t>6. BENEFÍCIOS E DESPESAS INDIRETAS - BDI</t>
  </si>
  <si>
    <t>Benefícios e despesas indiretas</t>
  </si>
  <si>
    <t>CUSTO TOTAL MENSAL COM DESPESAS OPERACIONAIS (R$/MÊS)</t>
  </si>
  <si>
    <t>CUSTO MENSAL COM BDI (R$/MÊS)</t>
  </si>
  <si>
    <t>PREÇO MENSAL TOTAL (R$/MÊS)</t>
  </si>
  <si>
    <t>QUANTIDADE MÉDIA DE RESIDUOS COLETADOS MÊS</t>
  </si>
  <si>
    <t>PREÇO POR TONELADA COLETADA:</t>
  </si>
  <si>
    <t>1.3. VALE TRASPORTE COLETOR</t>
  </si>
  <si>
    <t>FUNCIONÁRIOS</t>
  </si>
  <si>
    <t>DESCONTO 6%</t>
  </si>
  <si>
    <t>1.4. VALE TRASPORTE COLETOR</t>
  </si>
  <si>
    <t>1.5. VALE-REFEIÇÃO (DIÁRIO)</t>
  </si>
  <si>
    <t>PISO CATEGORIA*</t>
  </si>
  <si>
    <t>* SIEMACO</t>
  </si>
  <si>
    <t>PISO CATEGORIA (2)*</t>
  </si>
  <si>
    <t>* SINTRACARP</t>
  </si>
  <si>
    <t>DESCRITIVO DO SERVIÇO/PRODUTO</t>
  </si>
  <si>
    <t>ADICIONAL NOTURNO</t>
  </si>
  <si>
    <t>ADICIONAL  NOTURNO 20%</t>
  </si>
  <si>
    <t>HRS</t>
  </si>
  <si>
    <t>1.2. COLETOR TURNO NOITE</t>
  </si>
  <si>
    <t>1.3. MOTORISTA TURNO DIA</t>
  </si>
  <si>
    <t>1.3. MOTORISTA TURNO NOITE</t>
  </si>
  <si>
    <t>SALÁRIO MÍNIMO NACIONAL (1)</t>
  </si>
  <si>
    <t>INVESTIMENTO MÉDIO TOTAL CHASSI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</si>
</sst>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2" fontId="0" fillId="0" borderId="1" xfId="0" applyNumberFormat="1" applyBorder="1"/>
    <xf numFmtId="44" fontId="2" fillId="0" borderId="1" xfId="2" applyFont="1" applyBorder="1"/>
    <xf numFmtId="2" fontId="2" fillId="0" borderId="1" xfId="0" applyNumberFormat="1" applyFont="1" applyBorder="1"/>
    <xf numFmtId="9" fontId="2" fillId="0" borderId="1" xfId="0" applyNumberFormat="1" applyFont="1" applyBorder="1" applyAlignment="1"/>
    <xf numFmtId="0" fontId="0" fillId="0" borderId="6" xfId="0" applyBorder="1"/>
    <xf numFmtId="165" fontId="0" fillId="0" borderId="1" xfId="1" applyNumberFormat="1" applyFont="1" applyBorder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44" fontId="0" fillId="0" borderId="6" xfId="2" applyFont="1" applyBorder="1"/>
    <xf numFmtId="44" fontId="0" fillId="0" borderId="1" xfId="0" applyNumberFormat="1" applyBorder="1"/>
    <xf numFmtId="44" fontId="0" fillId="0" borderId="6" xfId="0" applyNumberFormat="1" applyBorder="1"/>
    <xf numFmtId="9" fontId="0" fillId="0" borderId="6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44" fontId="0" fillId="0" borderId="0" xfId="0" applyNumberFormat="1"/>
    <xf numFmtId="2" fontId="0" fillId="0" borderId="1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4" fontId="0" fillId="0" borderId="5" xfId="2" applyFont="1" applyBorder="1"/>
    <xf numFmtId="44" fontId="0" fillId="0" borderId="5" xfId="0" applyNumberFormat="1" applyBorder="1"/>
    <xf numFmtId="0" fontId="2" fillId="0" borderId="0" xfId="0" applyFont="1" applyBorder="1" applyAlignment="1">
      <alignment horizontal="left" vertical="center"/>
    </xf>
    <xf numFmtId="10" fontId="0" fillId="0" borderId="1" xfId="0" applyNumberFormat="1" applyBorder="1"/>
    <xf numFmtId="44" fontId="0" fillId="2" borderId="5" xfId="0" applyNumberFormat="1" applyFill="1" applyBorder="1"/>
    <xf numFmtId="44" fontId="2" fillId="2" borderId="5" xfId="0" applyNumberFormat="1" applyFont="1" applyFill="1" applyBorder="1"/>
    <xf numFmtId="164" fontId="0" fillId="0" borderId="1" xfId="1" applyNumberFormat="1" applyFont="1" applyBorder="1"/>
    <xf numFmtId="2" fontId="0" fillId="0" borderId="0" xfId="0" applyNumberFormat="1" applyBorder="1" applyAlignment="1">
      <alignment horizontal="left"/>
    </xf>
    <xf numFmtId="44" fontId="0" fillId="0" borderId="0" xfId="2" applyFont="1"/>
    <xf numFmtId="44" fontId="0" fillId="2" borderId="5" xfId="2" applyFont="1" applyFill="1" applyBorder="1"/>
    <xf numFmtId="44" fontId="2" fillId="2" borderId="5" xfId="2" applyFont="1" applyFill="1" applyBorder="1"/>
    <xf numFmtId="0" fontId="0" fillId="0" borderId="0" xfId="0" applyFont="1"/>
    <xf numFmtId="44" fontId="2" fillId="0" borderId="0" xfId="0" applyNumberFormat="1" applyFont="1" applyAlignment="1">
      <alignment vertical="center"/>
    </xf>
    <xf numFmtId="44" fontId="2" fillId="0" borderId="5" xfId="0" applyNumberFormat="1" applyFont="1" applyBorder="1" applyAlignment="1">
      <alignment vertical="center"/>
    </xf>
    <xf numFmtId="43" fontId="2" fillId="0" borderId="5" xfId="1" applyNumberFormat="1" applyFont="1" applyBorder="1" applyAlignment="1">
      <alignment vertical="center"/>
    </xf>
    <xf numFmtId="44" fontId="2" fillId="0" borderId="5" xfId="2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4" fontId="0" fillId="0" borderId="0" xfId="2" applyFont="1" applyBorder="1"/>
    <xf numFmtId="9" fontId="0" fillId="0" borderId="1" xfId="0" applyNumberFormat="1" applyBorder="1"/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44" fontId="0" fillId="0" borderId="0" xfId="0" applyNumberFormat="1" applyBorder="1"/>
    <xf numFmtId="0" fontId="0" fillId="0" borderId="6" xfId="0" applyNumberFormat="1" applyBorder="1" applyAlignment="1">
      <alignment horizontal="center"/>
    </xf>
    <xf numFmtId="166" fontId="0" fillId="0" borderId="1" xfId="3" applyNumberFormat="1" applyFont="1" applyBorder="1"/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0" fillId="0" borderId="1" xfId="0" applyNumberFormat="1" applyBorder="1"/>
    <xf numFmtId="0" fontId="0" fillId="0" borderId="0" xfId="0" applyAlignment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2</xdr:col>
      <xdr:colOff>447675</xdr:colOff>
      <xdr:row>4</xdr:row>
      <xdr:rowOff>87686</xdr:rowOff>
    </xdr:to>
    <xdr:pic>
      <xdr:nvPicPr>
        <xdr:cNvPr id="3" name="Imagem 2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5725"/>
          <a:ext cx="809625" cy="763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9"/>
  <sheetViews>
    <sheetView tabSelected="1" topLeftCell="A74" zoomScaleNormal="100" workbookViewId="0">
      <selection activeCell="D1" sqref="B1:K123"/>
    </sheetView>
  </sheetViews>
  <sheetFormatPr defaultRowHeight="15" x14ac:dyDescent="0.25"/>
  <cols>
    <col min="1" max="1" width="8.42578125" customWidth="1"/>
    <col min="2" max="2" width="6.85546875" style="44" bestFit="1" customWidth="1"/>
    <col min="3" max="3" width="11.28515625" bestFit="1" customWidth="1"/>
    <col min="6" max="6" width="17.42578125" customWidth="1"/>
    <col min="7" max="7" width="15.28515625" bestFit="1" customWidth="1"/>
    <col min="8" max="8" width="14.28515625" bestFit="1" customWidth="1"/>
    <col min="9" max="9" width="16.42578125" bestFit="1" customWidth="1"/>
    <col min="10" max="10" width="15.85546875" bestFit="1" customWidth="1"/>
    <col min="11" max="11" width="19.85546875" bestFit="1" customWidth="1"/>
    <col min="14" max="14" width="13.28515625" style="36" bestFit="1" customWidth="1"/>
  </cols>
  <sheetData>
    <row r="1" spans="2:11" x14ac:dyDescent="0.25">
      <c r="B1" s="101"/>
      <c r="C1" s="101"/>
      <c r="D1" s="102" t="s">
        <v>0</v>
      </c>
      <c r="E1" s="101"/>
      <c r="F1" s="101"/>
      <c r="G1" s="101"/>
      <c r="H1" s="101"/>
      <c r="I1" s="101"/>
      <c r="J1" s="101"/>
      <c r="K1" s="101"/>
    </row>
    <row r="2" spans="2:11" x14ac:dyDescent="0.25">
      <c r="B2" s="101"/>
      <c r="C2" s="101"/>
      <c r="D2" s="102" t="s">
        <v>1</v>
      </c>
      <c r="E2" s="102"/>
      <c r="F2" s="102"/>
      <c r="G2" s="102"/>
      <c r="H2" s="102"/>
      <c r="I2" s="102"/>
      <c r="J2" s="102"/>
      <c r="K2" s="102"/>
    </row>
    <row r="3" spans="2:11" x14ac:dyDescent="0.25">
      <c r="B3" s="101"/>
      <c r="C3" s="101"/>
    </row>
    <row r="4" spans="2:11" x14ac:dyDescent="0.25">
      <c r="D4" s="102" t="s">
        <v>2</v>
      </c>
      <c r="E4" s="101"/>
      <c r="F4" s="101"/>
      <c r="G4" s="101"/>
      <c r="H4" s="101"/>
      <c r="I4" s="101"/>
      <c r="J4" s="101"/>
      <c r="K4" s="101"/>
    </row>
    <row r="6" spans="2:11" x14ac:dyDescent="0.25">
      <c r="B6" s="7" t="s">
        <v>3</v>
      </c>
      <c r="C6" s="103">
        <v>44342</v>
      </c>
    </row>
    <row r="8" spans="2:11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2:11" ht="15.75" thickBot="1" x14ac:dyDescent="0.3"/>
    <row r="10" spans="2:11" ht="15.75" thickBot="1" x14ac:dyDescent="0.3">
      <c r="B10" s="95" t="s">
        <v>4</v>
      </c>
      <c r="C10" s="96"/>
      <c r="D10" s="96"/>
      <c r="E10" s="96"/>
      <c r="F10" s="96"/>
      <c r="G10" s="96"/>
      <c r="H10" s="96"/>
      <c r="I10" s="96"/>
      <c r="J10" s="96"/>
      <c r="K10" s="97"/>
    </row>
    <row r="11" spans="2:11" x14ac:dyDescent="0.25">
      <c r="B11" s="6" t="s">
        <v>5</v>
      </c>
      <c r="C11" s="84" t="s">
        <v>150</v>
      </c>
      <c r="D11" s="85"/>
      <c r="E11" s="85"/>
      <c r="F11" s="85"/>
      <c r="G11" s="85"/>
      <c r="H11" s="85"/>
      <c r="I11" s="85"/>
      <c r="J11" s="4" t="s">
        <v>7</v>
      </c>
      <c r="K11" s="5" t="s">
        <v>6</v>
      </c>
    </row>
    <row r="12" spans="2:11" x14ac:dyDescent="0.25">
      <c r="B12" s="7">
        <v>1</v>
      </c>
      <c r="C12" s="87" t="s">
        <v>9</v>
      </c>
      <c r="D12" s="88"/>
      <c r="E12" s="88"/>
      <c r="F12" s="88"/>
      <c r="G12" s="88"/>
      <c r="H12" s="88"/>
      <c r="I12" s="89"/>
      <c r="J12" s="8">
        <f>K103</f>
        <v>47575.88708</v>
      </c>
      <c r="K12" s="9">
        <f>(J12/J18)*100</f>
        <v>29.657869537977476</v>
      </c>
    </row>
    <row r="13" spans="2:11" x14ac:dyDescent="0.25">
      <c r="B13" s="7">
        <v>2</v>
      </c>
      <c r="C13" s="87" t="s">
        <v>10</v>
      </c>
      <c r="D13" s="88"/>
      <c r="E13" s="88"/>
      <c r="F13" s="88"/>
      <c r="G13" s="88"/>
      <c r="H13" s="88"/>
      <c r="I13" s="89"/>
      <c r="J13" s="8">
        <f>SUM(K122,K137)</f>
        <v>2676.09</v>
      </c>
      <c r="K13" s="9">
        <f>(J13/J18)*100</f>
        <v>1.6682217182504324</v>
      </c>
    </row>
    <row r="14" spans="2:11" x14ac:dyDescent="0.25">
      <c r="B14" s="7">
        <v>3</v>
      </c>
      <c r="C14" s="87" t="s">
        <v>11</v>
      </c>
      <c r="D14" s="88"/>
      <c r="E14" s="88"/>
      <c r="F14" s="88"/>
      <c r="G14" s="88"/>
      <c r="H14" s="88"/>
      <c r="I14" s="89"/>
      <c r="J14" s="8">
        <f>SUM(K162,K178,K186,K201,K207,K215)</f>
        <v>73858.536590909091</v>
      </c>
      <c r="K14" s="9">
        <f>(J14/J18)*100</f>
        <v>46.041954799408387</v>
      </c>
    </row>
    <row r="15" spans="2:11" x14ac:dyDescent="0.25">
      <c r="B15" s="7">
        <v>4</v>
      </c>
      <c r="C15" s="87" t="s">
        <v>12</v>
      </c>
      <c r="D15" s="88"/>
      <c r="E15" s="88"/>
      <c r="F15" s="88"/>
      <c r="G15" s="88"/>
      <c r="H15" s="88"/>
      <c r="I15" s="89"/>
      <c r="J15" s="8">
        <f>SUM(J222:J226)</f>
        <v>528</v>
      </c>
      <c r="K15" s="9">
        <f>(J15/J18)*100</f>
        <v>0.32914478483019188</v>
      </c>
    </row>
    <row r="16" spans="2:11" x14ac:dyDescent="0.25">
      <c r="B16" s="7">
        <v>5</v>
      </c>
      <c r="C16" s="87" t="s">
        <v>13</v>
      </c>
      <c r="D16" s="88"/>
      <c r="E16" s="88"/>
      <c r="F16" s="88"/>
      <c r="G16" s="88"/>
      <c r="H16" s="88"/>
      <c r="I16" s="89"/>
      <c r="J16" s="8">
        <f>SUM(J234,J236)</f>
        <v>237.5</v>
      </c>
      <c r="K16" s="9">
        <f>(J16/J18)*100</f>
        <v>0.1480528151461564</v>
      </c>
    </row>
    <row r="17" spans="2:11" x14ac:dyDescent="0.25">
      <c r="B17" s="7">
        <v>6</v>
      </c>
      <c r="C17" s="87" t="s">
        <v>14</v>
      </c>
      <c r="D17" s="88"/>
      <c r="E17" s="88"/>
      <c r="F17" s="88"/>
      <c r="G17" s="88"/>
      <c r="H17" s="88"/>
      <c r="I17" s="89"/>
      <c r="J17" s="8">
        <f>K242*0.2846</f>
        <v>35539.713490740731</v>
      </c>
      <c r="K17" s="9">
        <f>(J17/J18)*100</f>
        <v>22.154756344387362</v>
      </c>
    </row>
    <row r="18" spans="2:11" x14ac:dyDescent="0.25">
      <c r="B18" s="90" t="s">
        <v>8</v>
      </c>
      <c r="C18" s="93"/>
      <c r="D18" s="93"/>
      <c r="E18" s="93"/>
      <c r="F18" s="93"/>
      <c r="G18" s="93"/>
      <c r="H18" s="93"/>
      <c r="I18" s="94"/>
      <c r="J18" s="10">
        <f>SUM(J12:J17)</f>
        <v>160415.72716164982</v>
      </c>
      <c r="K18" s="11">
        <f>SUM(K12:K17)</f>
        <v>100.00000000000001</v>
      </c>
    </row>
    <row r="20" spans="2:11" x14ac:dyDescent="0.25">
      <c r="B20" s="75" t="s">
        <v>15</v>
      </c>
      <c r="C20" s="86"/>
      <c r="D20" s="86"/>
      <c r="E20" s="86"/>
      <c r="F20" s="86"/>
      <c r="G20" s="86"/>
      <c r="H20" s="86"/>
      <c r="I20" s="86"/>
      <c r="J20" s="86"/>
      <c r="K20" s="86"/>
    </row>
    <row r="21" spans="2:11" x14ac:dyDescent="0.25">
      <c r="B21" s="98" t="s">
        <v>9</v>
      </c>
      <c r="C21" s="99"/>
      <c r="D21" s="99"/>
      <c r="E21" s="99"/>
      <c r="F21" s="99"/>
      <c r="G21" s="99"/>
      <c r="H21" s="99"/>
      <c r="I21" s="99"/>
      <c r="J21" s="99"/>
      <c r="K21" s="100"/>
    </row>
    <row r="22" spans="2:11" x14ac:dyDescent="0.25">
      <c r="B22" s="7" t="s">
        <v>5</v>
      </c>
      <c r="C22" s="84" t="s">
        <v>150</v>
      </c>
      <c r="D22" s="85"/>
      <c r="E22" s="85"/>
      <c r="F22" s="85"/>
      <c r="G22" s="85"/>
      <c r="H22" s="85"/>
      <c r="I22" s="85"/>
      <c r="J22" s="86" t="s">
        <v>16</v>
      </c>
      <c r="K22" s="86"/>
    </row>
    <row r="23" spans="2:11" x14ac:dyDescent="0.25">
      <c r="B23" s="7">
        <v>1</v>
      </c>
      <c r="C23" s="87" t="s">
        <v>39</v>
      </c>
      <c r="D23" s="88"/>
      <c r="E23" s="88"/>
      <c r="F23" s="88"/>
      <c r="G23" s="88"/>
      <c r="H23" s="88"/>
      <c r="I23" s="89"/>
      <c r="J23" s="86">
        <v>9</v>
      </c>
      <c r="K23" s="86"/>
    </row>
    <row r="24" spans="2:11" x14ac:dyDescent="0.25">
      <c r="B24" s="7">
        <v>2</v>
      </c>
      <c r="C24" s="87" t="s">
        <v>40</v>
      </c>
      <c r="D24" s="88"/>
      <c r="E24" s="88"/>
      <c r="F24" s="88"/>
      <c r="G24" s="88"/>
      <c r="H24" s="88"/>
      <c r="I24" s="89"/>
      <c r="J24" s="86">
        <v>3</v>
      </c>
      <c r="K24" s="86"/>
    </row>
    <row r="25" spans="2:11" x14ac:dyDescent="0.25">
      <c r="B25" s="90" t="s">
        <v>22</v>
      </c>
      <c r="C25" s="91"/>
      <c r="D25" s="91"/>
      <c r="E25" s="91"/>
      <c r="F25" s="91"/>
      <c r="G25" s="91"/>
      <c r="H25" s="91"/>
      <c r="I25" s="92"/>
      <c r="J25" s="75">
        <f>SUM(J23:J24)</f>
        <v>12</v>
      </c>
      <c r="K25" s="75"/>
    </row>
    <row r="26" spans="2:11" x14ac:dyDescent="0.25">
      <c r="B26" s="81"/>
      <c r="C26" s="82"/>
      <c r="D26" s="82"/>
      <c r="E26" s="82"/>
      <c r="F26" s="82"/>
      <c r="G26" s="82"/>
      <c r="H26" s="82"/>
      <c r="I26" s="82"/>
      <c r="J26" s="82"/>
      <c r="K26" s="83"/>
    </row>
    <row r="27" spans="2:11" x14ac:dyDescent="0.25">
      <c r="B27" s="7" t="s">
        <v>5</v>
      </c>
      <c r="C27" s="84" t="s">
        <v>150</v>
      </c>
      <c r="D27" s="85"/>
      <c r="E27" s="85"/>
      <c r="F27" s="85"/>
      <c r="G27" s="85"/>
      <c r="H27" s="85"/>
      <c r="I27" s="85"/>
      <c r="J27" s="86" t="s">
        <v>16</v>
      </c>
      <c r="K27" s="86"/>
    </row>
    <row r="28" spans="2:11" x14ac:dyDescent="0.25">
      <c r="B28" s="7">
        <v>1</v>
      </c>
      <c r="C28" s="87" t="s">
        <v>17</v>
      </c>
      <c r="D28" s="88"/>
      <c r="E28" s="88"/>
      <c r="F28" s="88"/>
      <c r="G28" s="88"/>
      <c r="H28" s="88"/>
      <c r="I28" s="89"/>
      <c r="J28" s="86">
        <v>3</v>
      </c>
      <c r="K28" s="86"/>
    </row>
    <row r="29" spans="2:11" x14ac:dyDescent="0.25">
      <c r="B29" s="90" t="s">
        <v>18</v>
      </c>
      <c r="C29" s="91"/>
      <c r="D29" s="91"/>
      <c r="E29" s="91"/>
      <c r="F29" s="91"/>
      <c r="G29" s="91"/>
      <c r="H29" s="91"/>
      <c r="I29" s="92"/>
      <c r="J29" s="86">
        <v>3</v>
      </c>
      <c r="K29" s="86"/>
    </row>
    <row r="31" spans="2:11" x14ac:dyDescent="0.25">
      <c r="B31" s="77" t="s">
        <v>19</v>
      </c>
      <c r="C31" s="78"/>
      <c r="D31" s="78"/>
      <c r="E31" s="78"/>
      <c r="F31" s="78"/>
      <c r="G31" s="78"/>
      <c r="H31" s="78"/>
      <c r="I31" s="78"/>
      <c r="J31" s="79"/>
      <c r="K31" s="12">
        <v>1</v>
      </c>
    </row>
    <row r="33" spans="2:11" x14ac:dyDescent="0.25">
      <c r="B33" s="72" t="s">
        <v>20</v>
      </c>
      <c r="C33" s="72"/>
      <c r="D33" s="72"/>
      <c r="E33" s="72"/>
      <c r="F33" s="72"/>
      <c r="G33" s="72"/>
      <c r="H33" s="72"/>
      <c r="I33" s="72"/>
      <c r="J33" s="72"/>
      <c r="K33" s="72"/>
    </row>
    <row r="34" spans="2:11" x14ac:dyDescent="0.25"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2:11" x14ac:dyDescent="0.25">
      <c r="B35" s="67" t="s">
        <v>21</v>
      </c>
      <c r="C35" s="67"/>
      <c r="D35" s="67"/>
      <c r="E35" s="67"/>
      <c r="F35" s="15"/>
      <c r="G35" s="15"/>
      <c r="H35" s="15"/>
      <c r="I35" s="15"/>
      <c r="J35" s="15"/>
      <c r="K35" s="15"/>
    </row>
    <row r="36" spans="2:11" x14ac:dyDescent="0.25">
      <c r="B36" s="68" t="s">
        <v>28</v>
      </c>
      <c r="C36" s="68"/>
      <c r="D36" s="68"/>
      <c r="E36" s="68"/>
      <c r="F36" s="68"/>
      <c r="G36" s="16" t="s">
        <v>27</v>
      </c>
      <c r="H36" s="16" t="s">
        <v>16</v>
      </c>
      <c r="I36" s="16" t="s">
        <v>29</v>
      </c>
      <c r="J36" s="16" t="s">
        <v>30</v>
      </c>
      <c r="K36" s="16" t="s">
        <v>33</v>
      </c>
    </row>
    <row r="37" spans="2:11" x14ac:dyDescent="0.25">
      <c r="B37" s="58" t="s">
        <v>146</v>
      </c>
      <c r="C37" s="59"/>
      <c r="D37" s="59"/>
      <c r="E37" s="59"/>
      <c r="F37" s="60"/>
      <c r="G37" s="1" t="s">
        <v>31</v>
      </c>
      <c r="H37" s="2">
        <v>1</v>
      </c>
      <c r="I37" s="8">
        <v>1395</v>
      </c>
      <c r="J37" s="19">
        <f>H37*I37</f>
        <v>1395</v>
      </c>
      <c r="K37" s="1"/>
    </row>
    <row r="38" spans="2:11" x14ac:dyDescent="0.25">
      <c r="B38" s="58" t="s">
        <v>23</v>
      </c>
      <c r="C38" s="59"/>
      <c r="D38" s="59"/>
      <c r="E38" s="59"/>
      <c r="F38" s="60"/>
      <c r="G38" s="13" t="s">
        <v>6</v>
      </c>
      <c r="H38" s="21">
        <v>0.4</v>
      </c>
      <c r="I38" s="18">
        <v>1100</v>
      </c>
      <c r="J38" s="20">
        <f>I38*0.4</f>
        <v>440</v>
      </c>
      <c r="K38" s="13"/>
    </row>
    <row r="39" spans="2:11" x14ac:dyDescent="0.25">
      <c r="B39" s="58" t="s">
        <v>24</v>
      </c>
      <c r="C39" s="59"/>
      <c r="D39" s="59"/>
      <c r="E39" s="59"/>
      <c r="F39" s="60"/>
      <c r="G39" s="13"/>
      <c r="H39" s="17"/>
      <c r="I39" s="13"/>
      <c r="J39" s="20">
        <f>SUM(J37:J38)</f>
        <v>1835</v>
      </c>
      <c r="K39" s="13"/>
    </row>
    <row r="40" spans="2:11" x14ac:dyDescent="0.25">
      <c r="B40" s="58" t="s">
        <v>25</v>
      </c>
      <c r="C40" s="59"/>
      <c r="D40" s="59"/>
      <c r="E40" s="59"/>
      <c r="F40" s="60"/>
      <c r="G40" s="13" t="s">
        <v>6</v>
      </c>
      <c r="H40" s="22">
        <v>0.70599999999999996</v>
      </c>
      <c r="I40" s="20">
        <f>J37+J38</f>
        <v>1835</v>
      </c>
      <c r="J40" s="20">
        <f>I40*H40</f>
        <v>1295.51</v>
      </c>
      <c r="K40" s="13"/>
    </row>
    <row r="41" spans="2:11" x14ac:dyDescent="0.25">
      <c r="B41" s="58" t="s">
        <v>26</v>
      </c>
      <c r="C41" s="59"/>
      <c r="D41" s="59"/>
      <c r="E41" s="59"/>
      <c r="F41" s="60"/>
      <c r="G41" s="13"/>
      <c r="H41" s="17"/>
      <c r="I41" s="13"/>
      <c r="J41" s="20">
        <f>J39+J40</f>
        <v>3130.51</v>
      </c>
      <c r="K41" s="1"/>
    </row>
    <row r="42" spans="2:11" x14ac:dyDescent="0.25">
      <c r="B42" s="58" t="s">
        <v>35</v>
      </c>
      <c r="C42" s="59"/>
      <c r="D42" s="59"/>
      <c r="E42" s="59"/>
      <c r="F42" s="60"/>
      <c r="G42" s="13" t="s">
        <v>32</v>
      </c>
      <c r="H42" s="17">
        <v>3</v>
      </c>
      <c r="I42" s="20">
        <f>J41</f>
        <v>3130.51</v>
      </c>
      <c r="J42" s="20">
        <f>H42*I42</f>
        <v>9391.5300000000007</v>
      </c>
      <c r="K42" s="1"/>
    </row>
    <row r="43" spans="2:11" x14ac:dyDescent="0.25">
      <c r="B43" s="57" t="s">
        <v>147</v>
      </c>
      <c r="C43" s="57"/>
      <c r="D43" s="57"/>
      <c r="E43" s="57"/>
      <c r="F43" s="57"/>
      <c r="H43" s="56" t="s">
        <v>34</v>
      </c>
      <c r="I43" s="56"/>
      <c r="J43" s="24">
        <v>1</v>
      </c>
      <c r="K43" s="19">
        <f>H42*I42</f>
        <v>9391.5300000000007</v>
      </c>
    </row>
    <row r="44" spans="2:11" x14ac:dyDescent="0.25">
      <c r="B44" s="52"/>
      <c r="C44" s="52"/>
      <c r="D44" s="52"/>
      <c r="E44" s="52"/>
      <c r="F44" s="52"/>
      <c r="H44" s="50"/>
      <c r="I44" s="50"/>
      <c r="J44" s="35"/>
      <c r="K44" s="53"/>
    </row>
    <row r="45" spans="2:11" x14ac:dyDescent="0.25">
      <c r="B45" s="67" t="s">
        <v>154</v>
      </c>
      <c r="C45" s="67"/>
      <c r="D45" s="67"/>
      <c r="E45" s="67"/>
      <c r="F45" s="49"/>
      <c r="G45" s="49"/>
      <c r="H45" s="49"/>
      <c r="I45" s="49"/>
      <c r="J45" s="49"/>
      <c r="K45" s="49"/>
    </row>
    <row r="46" spans="2:11" x14ac:dyDescent="0.25">
      <c r="B46" s="68" t="s">
        <v>28</v>
      </c>
      <c r="C46" s="68"/>
      <c r="D46" s="68"/>
      <c r="E46" s="68"/>
      <c r="F46" s="68"/>
      <c r="G46" s="16" t="s">
        <v>27</v>
      </c>
      <c r="H46" s="16" t="s">
        <v>16</v>
      </c>
      <c r="I46" s="16" t="s">
        <v>29</v>
      </c>
      <c r="J46" s="16" t="s">
        <v>30</v>
      </c>
      <c r="K46" s="16" t="s">
        <v>33</v>
      </c>
    </row>
    <row r="47" spans="2:11" x14ac:dyDescent="0.25">
      <c r="B47" s="58" t="s">
        <v>146</v>
      </c>
      <c r="C47" s="59"/>
      <c r="D47" s="59"/>
      <c r="E47" s="59"/>
      <c r="F47" s="60"/>
      <c r="G47" s="1" t="s">
        <v>31</v>
      </c>
      <c r="H47" s="51">
        <v>1</v>
      </c>
      <c r="I47" s="8">
        <v>1395</v>
      </c>
      <c r="J47" s="19">
        <f>H47*I47</f>
        <v>1395</v>
      </c>
      <c r="K47" s="1"/>
    </row>
    <row r="48" spans="2:11" x14ac:dyDescent="0.25">
      <c r="B48" s="58" t="s">
        <v>23</v>
      </c>
      <c r="C48" s="59"/>
      <c r="D48" s="59"/>
      <c r="E48" s="59"/>
      <c r="F48" s="60"/>
      <c r="G48" s="13" t="s">
        <v>6</v>
      </c>
      <c r="H48" s="21">
        <v>0.4</v>
      </c>
      <c r="I48" s="18">
        <v>1100</v>
      </c>
      <c r="J48" s="20">
        <f>I48*0.4</f>
        <v>440</v>
      </c>
      <c r="K48" s="13"/>
    </row>
    <row r="49" spans="2:11" x14ac:dyDescent="0.25">
      <c r="B49" s="58" t="s">
        <v>152</v>
      </c>
      <c r="C49" s="59"/>
      <c r="D49" s="59"/>
      <c r="E49" s="59"/>
      <c r="F49" s="60"/>
      <c r="G49" s="13" t="s">
        <v>153</v>
      </c>
      <c r="H49" s="54">
        <v>135</v>
      </c>
      <c r="I49" s="18">
        <v>1.27</v>
      </c>
      <c r="J49" s="20">
        <v>171.45</v>
      </c>
      <c r="K49" s="13"/>
    </row>
    <row r="50" spans="2:11" x14ac:dyDescent="0.25">
      <c r="B50" s="58" t="s">
        <v>24</v>
      </c>
      <c r="C50" s="59"/>
      <c r="D50" s="59"/>
      <c r="E50" s="59"/>
      <c r="F50" s="60"/>
      <c r="G50" s="13"/>
      <c r="H50" s="17"/>
      <c r="I50" s="13"/>
      <c r="J50" s="20">
        <f>SUM(J47:J49)</f>
        <v>2006.45</v>
      </c>
      <c r="K50" s="13"/>
    </row>
    <row r="51" spans="2:11" x14ac:dyDescent="0.25">
      <c r="B51" s="58" t="s">
        <v>25</v>
      </c>
      <c r="C51" s="59"/>
      <c r="D51" s="59"/>
      <c r="E51" s="59"/>
      <c r="F51" s="60"/>
      <c r="G51" s="13" t="s">
        <v>6</v>
      </c>
      <c r="H51" s="22">
        <v>0.70599999999999996</v>
      </c>
      <c r="I51" s="20">
        <f>J50</f>
        <v>2006.45</v>
      </c>
      <c r="J51" s="20">
        <f>I51*H51</f>
        <v>1416.5536999999999</v>
      </c>
      <c r="K51" s="13"/>
    </row>
    <row r="52" spans="2:11" x14ac:dyDescent="0.25">
      <c r="B52" s="58" t="s">
        <v>26</v>
      </c>
      <c r="C52" s="59"/>
      <c r="D52" s="59"/>
      <c r="E52" s="59"/>
      <c r="F52" s="60"/>
      <c r="G52" s="13"/>
      <c r="H52" s="17"/>
      <c r="I52" s="13"/>
      <c r="J52" s="20">
        <f>J50+J51</f>
        <v>3423.0037000000002</v>
      </c>
      <c r="K52" s="1"/>
    </row>
    <row r="53" spans="2:11" x14ac:dyDescent="0.25">
      <c r="B53" s="58" t="s">
        <v>35</v>
      </c>
      <c r="C53" s="59"/>
      <c r="D53" s="59"/>
      <c r="E53" s="59"/>
      <c r="F53" s="60"/>
      <c r="G53" s="13" t="s">
        <v>32</v>
      </c>
      <c r="H53" s="17">
        <v>6</v>
      </c>
      <c r="I53" s="20">
        <f>J52</f>
        <v>3423.0037000000002</v>
      </c>
      <c r="J53" s="20">
        <f>H53*I53</f>
        <v>20538.022199999999</v>
      </c>
      <c r="K53" s="1"/>
    </row>
    <row r="54" spans="2:11" x14ac:dyDescent="0.25">
      <c r="B54" s="57" t="s">
        <v>147</v>
      </c>
      <c r="C54" s="57"/>
      <c r="D54" s="57"/>
      <c r="E54" s="57"/>
      <c r="F54" s="57"/>
      <c r="H54" s="56" t="s">
        <v>34</v>
      </c>
      <c r="I54" s="56"/>
      <c r="J54" s="24">
        <v>1</v>
      </c>
      <c r="K54" s="19">
        <f>H53*I53</f>
        <v>20538.022199999999</v>
      </c>
    </row>
    <row r="56" spans="2:11" x14ac:dyDescent="0.25">
      <c r="B56" s="61" t="s">
        <v>155</v>
      </c>
      <c r="C56" s="61"/>
      <c r="D56" s="61"/>
      <c r="E56" s="61"/>
      <c r="F56" s="49"/>
      <c r="G56" s="49"/>
      <c r="H56" s="49"/>
      <c r="I56" s="49"/>
      <c r="J56" s="49"/>
      <c r="K56" s="49"/>
    </row>
    <row r="57" spans="2:11" x14ac:dyDescent="0.25">
      <c r="B57" s="62" t="s">
        <v>28</v>
      </c>
      <c r="C57" s="63"/>
      <c r="D57" s="63"/>
      <c r="E57" s="63"/>
      <c r="F57" s="64"/>
      <c r="G57" s="16" t="s">
        <v>27</v>
      </c>
      <c r="H57" s="16" t="s">
        <v>16</v>
      </c>
      <c r="I57" s="16" t="s">
        <v>29</v>
      </c>
      <c r="J57" s="16" t="s">
        <v>30</v>
      </c>
      <c r="K57" s="16" t="s">
        <v>33</v>
      </c>
    </row>
    <row r="58" spans="2:11" x14ac:dyDescent="0.25">
      <c r="B58" s="58" t="s">
        <v>148</v>
      </c>
      <c r="C58" s="59"/>
      <c r="D58" s="59"/>
      <c r="E58" s="59"/>
      <c r="F58" s="60"/>
      <c r="G58" s="1" t="s">
        <v>31</v>
      </c>
      <c r="H58" s="2">
        <v>1</v>
      </c>
      <c r="I58" s="8">
        <v>1814.56</v>
      </c>
      <c r="J58" s="19">
        <f>H58*I58</f>
        <v>1814.56</v>
      </c>
      <c r="K58" s="1"/>
    </row>
    <row r="59" spans="2:11" x14ac:dyDescent="0.25">
      <c r="B59" s="58" t="s">
        <v>157</v>
      </c>
      <c r="C59" s="59"/>
      <c r="D59" s="59"/>
      <c r="E59" s="59"/>
      <c r="F59" s="60"/>
      <c r="G59" s="1" t="s">
        <v>31</v>
      </c>
      <c r="H59" s="2">
        <v>1</v>
      </c>
      <c r="I59" s="8">
        <v>1100</v>
      </c>
      <c r="J59" s="19"/>
      <c r="K59" s="1"/>
    </row>
    <row r="60" spans="2:11" x14ac:dyDescent="0.25">
      <c r="B60" s="58" t="s">
        <v>23</v>
      </c>
      <c r="C60" s="59"/>
      <c r="D60" s="59"/>
      <c r="E60" s="59"/>
      <c r="F60" s="60"/>
      <c r="G60" s="13" t="s">
        <v>6</v>
      </c>
      <c r="H60" s="21">
        <v>0.4</v>
      </c>
      <c r="I60" s="18">
        <v>1100</v>
      </c>
      <c r="J60" s="20">
        <f>I60*0.4</f>
        <v>440</v>
      </c>
      <c r="K60" s="13"/>
    </row>
    <row r="61" spans="2:11" x14ac:dyDescent="0.25">
      <c r="B61" s="58" t="s">
        <v>24</v>
      </c>
      <c r="C61" s="59"/>
      <c r="D61" s="59"/>
      <c r="E61" s="59"/>
      <c r="F61" s="60"/>
      <c r="G61" s="13"/>
      <c r="H61" s="17"/>
      <c r="I61" s="13"/>
      <c r="J61" s="20">
        <f>SUM(J58:J60)</f>
        <v>2254.56</v>
      </c>
      <c r="K61" s="13"/>
    </row>
    <row r="62" spans="2:11" x14ac:dyDescent="0.25">
      <c r="B62" s="58" t="s">
        <v>25</v>
      </c>
      <c r="C62" s="59"/>
      <c r="D62" s="59"/>
      <c r="E62" s="59"/>
      <c r="F62" s="60"/>
      <c r="G62" s="13" t="s">
        <v>6</v>
      </c>
      <c r="H62" s="22">
        <v>0.70599999999999996</v>
      </c>
      <c r="I62" s="20">
        <f>J58+J60</f>
        <v>2254.56</v>
      </c>
      <c r="J62" s="20">
        <f>I62*H62</f>
        <v>1591.7193599999998</v>
      </c>
      <c r="K62" s="13"/>
    </row>
    <row r="63" spans="2:11" x14ac:dyDescent="0.25">
      <c r="B63" s="58" t="s">
        <v>36</v>
      </c>
      <c r="C63" s="59"/>
      <c r="D63" s="59"/>
      <c r="E63" s="59"/>
      <c r="F63" s="60"/>
      <c r="G63" s="13"/>
      <c r="H63" s="17"/>
      <c r="I63" s="13"/>
      <c r="J63" s="20">
        <f>J61+J62</f>
        <v>3846.2793599999995</v>
      </c>
      <c r="K63" s="1"/>
    </row>
    <row r="64" spans="2:11" x14ac:dyDescent="0.25">
      <c r="B64" s="58" t="s">
        <v>35</v>
      </c>
      <c r="C64" s="59"/>
      <c r="D64" s="59"/>
      <c r="E64" s="59"/>
      <c r="F64" s="60"/>
      <c r="G64" s="13" t="s">
        <v>32</v>
      </c>
      <c r="H64" s="17">
        <v>1</v>
      </c>
      <c r="I64" s="20">
        <f>J63</f>
        <v>3846.2793599999995</v>
      </c>
      <c r="J64" s="20">
        <f>H64*I64</f>
        <v>3846.2793599999995</v>
      </c>
      <c r="K64" s="1"/>
    </row>
    <row r="65" spans="2:11" x14ac:dyDescent="0.25">
      <c r="B65" s="57" t="s">
        <v>149</v>
      </c>
      <c r="C65" s="57"/>
      <c r="D65" s="57"/>
      <c r="E65" s="57"/>
      <c r="F65" s="57"/>
      <c r="H65" s="56" t="s">
        <v>34</v>
      </c>
      <c r="I65" s="56"/>
      <c r="J65" s="24">
        <v>1</v>
      </c>
      <c r="K65" s="19">
        <f>H64*I64</f>
        <v>3846.2793599999995</v>
      </c>
    </row>
    <row r="66" spans="2:11" x14ac:dyDescent="0.25">
      <c r="B66" s="52"/>
      <c r="C66" s="52"/>
      <c r="D66" s="52"/>
      <c r="E66" s="52"/>
      <c r="F66" s="52"/>
      <c r="H66" s="50"/>
      <c r="I66" s="50"/>
      <c r="J66" s="35"/>
      <c r="K66" s="23"/>
    </row>
    <row r="67" spans="2:11" x14ac:dyDescent="0.25">
      <c r="B67" s="61" t="s">
        <v>156</v>
      </c>
      <c r="C67" s="61"/>
      <c r="D67" s="61"/>
      <c r="E67" s="61"/>
      <c r="F67" s="49"/>
      <c r="G67" s="49"/>
      <c r="H67" s="49"/>
      <c r="I67" s="49"/>
      <c r="J67" s="49"/>
      <c r="K67" s="49"/>
    </row>
    <row r="68" spans="2:11" x14ac:dyDescent="0.25">
      <c r="B68" s="62" t="s">
        <v>28</v>
      </c>
      <c r="C68" s="63"/>
      <c r="D68" s="63"/>
      <c r="E68" s="63"/>
      <c r="F68" s="64"/>
      <c r="G68" s="16" t="s">
        <v>27</v>
      </c>
      <c r="H68" s="16" t="s">
        <v>16</v>
      </c>
      <c r="I68" s="16" t="s">
        <v>29</v>
      </c>
      <c r="J68" s="16" t="s">
        <v>30</v>
      </c>
      <c r="K68" s="16" t="s">
        <v>33</v>
      </c>
    </row>
    <row r="69" spans="2:11" x14ac:dyDescent="0.25">
      <c r="B69" s="58" t="s">
        <v>148</v>
      </c>
      <c r="C69" s="59"/>
      <c r="D69" s="59"/>
      <c r="E69" s="59"/>
      <c r="F69" s="60"/>
      <c r="G69" s="1" t="s">
        <v>31</v>
      </c>
      <c r="H69" s="51">
        <v>1</v>
      </c>
      <c r="I69" s="8">
        <v>1814.56</v>
      </c>
      <c r="J69" s="19">
        <f>H69*I69</f>
        <v>1814.56</v>
      </c>
      <c r="K69" s="1"/>
    </row>
    <row r="70" spans="2:11" x14ac:dyDescent="0.25">
      <c r="B70" s="58" t="s">
        <v>157</v>
      </c>
      <c r="C70" s="59"/>
      <c r="D70" s="59"/>
      <c r="E70" s="59"/>
      <c r="F70" s="60"/>
      <c r="G70" s="1" t="s">
        <v>31</v>
      </c>
      <c r="H70" s="51">
        <v>1</v>
      </c>
      <c r="I70" s="8">
        <v>1100</v>
      </c>
      <c r="J70" s="19"/>
      <c r="K70" s="1"/>
    </row>
    <row r="71" spans="2:11" x14ac:dyDescent="0.25">
      <c r="B71" s="58" t="s">
        <v>23</v>
      </c>
      <c r="C71" s="59"/>
      <c r="D71" s="59"/>
      <c r="E71" s="59"/>
      <c r="F71" s="60"/>
      <c r="G71" s="13" t="s">
        <v>6</v>
      </c>
      <c r="H71" s="21">
        <v>0.4</v>
      </c>
      <c r="I71" s="18">
        <v>1100</v>
      </c>
      <c r="J71" s="20">
        <f>I71*0.4</f>
        <v>440</v>
      </c>
      <c r="K71" s="13"/>
    </row>
    <row r="72" spans="2:11" x14ac:dyDescent="0.25">
      <c r="B72" s="58" t="s">
        <v>151</v>
      </c>
      <c r="C72" s="59"/>
      <c r="D72" s="59"/>
      <c r="E72" s="59"/>
      <c r="F72" s="60"/>
      <c r="G72" s="13" t="s">
        <v>153</v>
      </c>
      <c r="H72" s="54">
        <v>135</v>
      </c>
      <c r="I72" s="18">
        <v>1.64</v>
      </c>
      <c r="J72" s="20">
        <v>221.4</v>
      </c>
      <c r="K72" s="13"/>
    </row>
    <row r="73" spans="2:11" x14ac:dyDescent="0.25">
      <c r="B73" s="58" t="s">
        <v>24</v>
      </c>
      <c r="C73" s="59"/>
      <c r="D73" s="59"/>
      <c r="E73" s="59"/>
      <c r="F73" s="60"/>
      <c r="G73" s="13"/>
      <c r="H73" s="17"/>
      <c r="I73" s="13"/>
      <c r="J73" s="20">
        <f>SUM(J69:J72)</f>
        <v>2475.96</v>
      </c>
      <c r="K73" s="13"/>
    </row>
    <row r="74" spans="2:11" x14ac:dyDescent="0.25">
      <c r="B74" s="58" t="s">
        <v>25</v>
      </c>
      <c r="C74" s="59"/>
      <c r="D74" s="59"/>
      <c r="E74" s="59"/>
      <c r="F74" s="60"/>
      <c r="G74" s="13" t="s">
        <v>6</v>
      </c>
      <c r="H74" s="22">
        <v>0.70599999999999996</v>
      </c>
      <c r="I74" s="20">
        <f>J73</f>
        <v>2475.96</v>
      </c>
      <c r="J74" s="20">
        <f>I74*H74</f>
        <v>1748.0277599999999</v>
      </c>
      <c r="K74" s="13"/>
    </row>
    <row r="75" spans="2:11" x14ac:dyDescent="0.25">
      <c r="B75" s="58" t="s">
        <v>36</v>
      </c>
      <c r="C75" s="59"/>
      <c r="D75" s="59"/>
      <c r="E75" s="59"/>
      <c r="F75" s="60"/>
      <c r="G75" s="13"/>
      <c r="H75" s="17"/>
      <c r="I75" s="13"/>
      <c r="J75" s="20">
        <f>J73+J74</f>
        <v>4223.98776</v>
      </c>
      <c r="K75" s="1"/>
    </row>
    <row r="76" spans="2:11" x14ac:dyDescent="0.25">
      <c r="B76" s="58" t="s">
        <v>35</v>
      </c>
      <c r="C76" s="59"/>
      <c r="D76" s="59"/>
      <c r="E76" s="59"/>
      <c r="F76" s="60"/>
      <c r="G76" s="13" t="s">
        <v>32</v>
      </c>
      <c r="H76" s="17">
        <v>2</v>
      </c>
      <c r="I76" s="20">
        <f>J75</f>
        <v>4223.98776</v>
      </c>
      <c r="J76" s="20">
        <f>H76*I76</f>
        <v>8447.97552</v>
      </c>
      <c r="K76" s="1"/>
    </row>
    <row r="77" spans="2:11" x14ac:dyDescent="0.25">
      <c r="B77" s="57" t="s">
        <v>149</v>
      </c>
      <c r="C77" s="57"/>
      <c r="D77" s="57"/>
      <c r="E77" s="57"/>
      <c r="F77" s="57"/>
      <c r="H77" s="56" t="s">
        <v>34</v>
      </c>
      <c r="I77" s="56"/>
      <c r="J77" s="24">
        <v>1</v>
      </c>
      <c r="K77" s="19">
        <f>H76*I76</f>
        <v>8447.97552</v>
      </c>
    </row>
    <row r="79" spans="2:11" x14ac:dyDescent="0.25">
      <c r="B79" s="67" t="s">
        <v>141</v>
      </c>
      <c r="C79" s="67"/>
      <c r="D79" s="67"/>
      <c r="E79" s="67"/>
    </row>
    <row r="80" spans="2:11" x14ac:dyDescent="0.25">
      <c r="B80" s="68" t="s">
        <v>28</v>
      </c>
      <c r="C80" s="68"/>
      <c r="D80" s="68"/>
      <c r="E80" s="68"/>
      <c r="F80" s="68"/>
      <c r="G80" s="16" t="s">
        <v>27</v>
      </c>
      <c r="H80" s="16" t="s">
        <v>16</v>
      </c>
      <c r="I80" s="16" t="s">
        <v>29</v>
      </c>
      <c r="J80" s="16" t="s">
        <v>30</v>
      </c>
      <c r="K80" s="16" t="s">
        <v>33</v>
      </c>
    </row>
    <row r="81" spans="2:11" x14ac:dyDescent="0.25">
      <c r="B81" s="58" t="s">
        <v>142</v>
      </c>
      <c r="C81" s="59"/>
      <c r="D81" s="59"/>
      <c r="E81" s="59"/>
      <c r="F81" s="60"/>
      <c r="G81" s="1" t="s">
        <v>38</v>
      </c>
      <c r="H81" s="1">
        <v>396</v>
      </c>
      <c r="I81" s="8">
        <v>4</v>
      </c>
      <c r="J81" s="8">
        <f>H81*I81</f>
        <v>1584</v>
      </c>
      <c r="K81" s="1"/>
    </row>
    <row r="82" spans="2:11" x14ac:dyDescent="0.25">
      <c r="B82" s="58" t="s">
        <v>143</v>
      </c>
      <c r="C82" s="59"/>
      <c r="D82" s="59"/>
      <c r="E82" s="59"/>
      <c r="F82" s="60"/>
      <c r="G82" s="1" t="s">
        <v>6</v>
      </c>
      <c r="H82" s="48">
        <v>0.06</v>
      </c>
      <c r="I82" s="8">
        <v>12555</v>
      </c>
      <c r="J82" s="8">
        <v>753.3</v>
      </c>
      <c r="K82" s="8"/>
    </row>
    <row r="83" spans="2:11" x14ac:dyDescent="0.25">
      <c r="B83" s="45"/>
      <c r="C83" s="27"/>
      <c r="D83" s="27"/>
      <c r="E83" s="27"/>
      <c r="F83" s="27"/>
      <c r="G83" s="26"/>
      <c r="H83" s="26"/>
      <c r="I83" s="26"/>
      <c r="J83" s="26"/>
      <c r="K83" s="8">
        <f>J81-J82</f>
        <v>830.7</v>
      </c>
    </row>
    <row r="84" spans="2:11" x14ac:dyDescent="0.25">
      <c r="B84" s="67"/>
      <c r="C84" s="67"/>
      <c r="D84" s="67"/>
      <c r="E84" s="67"/>
    </row>
    <row r="85" spans="2:11" x14ac:dyDescent="0.25">
      <c r="B85" s="67" t="s">
        <v>144</v>
      </c>
      <c r="C85" s="67"/>
      <c r="D85" s="67"/>
      <c r="E85" s="67"/>
    </row>
    <row r="86" spans="2:11" x14ac:dyDescent="0.25">
      <c r="B86" s="68" t="s">
        <v>28</v>
      </c>
      <c r="C86" s="68"/>
      <c r="D86" s="68"/>
      <c r="E86" s="68"/>
      <c r="F86" s="68"/>
      <c r="G86" s="16" t="s">
        <v>27</v>
      </c>
      <c r="H86" s="16" t="s">
        <v>16</v>
      </c>
      <c r="I86" s="16" t="s">
        <v>29</v>
      </c>
      <c r="J86" s="16" t="s">
        <v>30</v>
      </c>
      <c r="K86" s="16" t="s">
        <v>33</v>
      </c>
    </row>
    <row r="87" spans="2:11" x14ac:dyDescent="0.25">
      <c r="B87" s="58" t="s">
        <v>142</v>
      </c>
      <c r="C87" s="59"/>
      <c r="D87" s="59"/>
      <c r="E87" s="59"/>
      <c r="F87" s="60"/>
      <c r="G87" s="1" t="s">
        <v>38</v>
      </c>
      <c r="H87" s="1">
        <v>132</v>
      </c>
      <c r="I87" s="8">
        <v>4</v>
      </c>
      <c r="J87" s="8">
        <f>H87*I87</f>
        <v>528</v>
      </c>
      <c r="K87" s="1"/>
    </row>
    <row r="88" spans="2:11" x14ac:dyDescent="0.25">
      <c r="B88" s="58" t="s">
        <v>143</v>
      </c>
      <c r="C88" s="59"/>
      <c r="D88" s="59"/>
      <c r="E88" s="59"/>
      <c r="F88" s="60"/>
      <c r="G88" s="1" t="s">
        <v>6</v>
      </c>
      <c r="H88" s="48">
        <v>0.06</v>
      </c>
      <c r="I88" s="8">
        <v>5443.68</v>
      </c>
      <c r="J88" s="8">
        <v>326.62</v>
      </c>
      <c r="K88" s="8"/>
    </row>
    <row r="89" spans="2:11" x14ac:dyDescent="0.25">
      <c r="B89" s="45"/>
      <c r="C89" s="27"/>
      <c r="D89" s="27"/>
      <c r="E89" s="27"/>
      <c r="F89" s="27"/>
      <c r="G89" s="26"/>
      <c r="H89" s="26"/>
      <c r="I89" s="26"/>
      <c r="J89" s="26"/>
      <c r="K89" s="8">
        <f>J87-J88</f>
        <v>201.38</v>
      </c>
    </row>
    <row r="90" spans="2:11" x14ac:dyDescent="0.25">
      <c r="B90" s="27"/>
      <c r="C90" s="27"/>
      <c r="D90" s="27"/>
      <c r="E90" s="27"/>
      <c r="F90" s="27"/>
      <c r="G90" s="26"/>
      <c r="H90" s="26"/>
      <c r="I90" s="26"/>
      <c r="J90" s="26"/>
      <c r="K90" s="47"/>
    </row>
    <row r="91" spans="2:11" x14ac:dyDescent="0.25">
      <c r="B91" s="67" t="s">
        <v>145</v>
      </c>
      <c r="C91" s="67"/>
      <c r="D91" s="67"/>
      <c r="E91" s="67"/>
    </row>
    <row r="92" spans="2:11" x14ac:dyDescent="0.25">
      <c r="B92" s="68" t="s">
        <v>28</v>
      </c>
      <c r="C92" s="68"/>
      <c r="D92" s="68"/>
      <c r="E92" s="68"/>
      <c r="F92" s="68"/>
      <c r="G92" s="16" t="s">
        <v>27</v>
      </c>
      <c r="H92" s="16" t="s">
        <v>16</v>
      </c>
      <c r="I92" s="16" t="s">
        <v>29</v>
      </c>
      <c r="J92" s="16" t="s">
        <v>30</v>
      </c>
      <c r="K92" s="16" t="s">
        <v>33</v>
      </c>
    </row>
    <row r="93" spans="2:11" x14ac:dyDescent="0.25">
      <c r="B93" s="58" t="s">
        <v>39</v>
      </c>
      <c r="C93" s="59"/>
      <c r="D93" s="59"/>
      <c r="E93" s="59"/>
      <c r="F93" s="60"/>
      <c r="G93" s="1" t="s">
        <v>27</v>
      </c>
      <c r="H93" s="1">
        <v>26</v>
      </c>
      <c r="I93" s="1"/>
      <c r="J93" s="1"/>
      <c r="K93" s="1"/>
    </row>
    <row r="94" spans="2:11" x14ac:dyDescent="0.25">
      <c r="B94" s="56" t="s">
        <v>40</v>
      </c>
      <c r="C94" s="56"/>
      <c r="D94" s="56"/>
      <c r="E94" s="56"/>
      <c r="F94" s="56"/>
      <c r="G94" s="1" t="s">
        <v>27</v>
      </c>
      <c r="H94" s="1">
        <v>26</v>
      </c>
      <c r="I94" s="1"/>
      <c r="J94" s="1"/>
      <c r="K94" s="1"/>
    </row>
    <row r="95" spans="2:11" x14ac:dyDescent="0.25">
      <c r="B95" s="45"/>
      <c r="C95" s="25"/>
      <c r="D95" s="25"/>
      <c r="E95" s="25"/>
      <c r="F95" s="25"/>
      <c r="G95" s="26"/>
      <c r="H95" s="26"/>
      <c r="I95" s="26"/>
      <c r="J95" s="26"/>
      <c r="K95" s="1"/>
    </row>
    <row r="97" spans="2:11" x14ac:dyDescent="0.25">
      <c r="B97" s="67" t="s">
        <v>41</v>
      </c>
      <c r="C97" s="67"/>
      <c r="D97" s="67"/>
      <c r="E97" s="67"/>
    </row>
    <row r="98" spans="2:11" x14ac:dyDescent="0.25">
      <c r="B98" s="68" t="s">
        <v>28</v>
      </c>
      <c r="C98" s="68"/>
      <c r="D98" s="68"/>
      <c r="E98" s="68"/>
      <c r="F98" s="68"/>
      <c r="G98" s="16" t="s">
        <v>27</v>
      </c>
      <c r="H98" s="16" t="s">
        <v>16</v>
      </c>
      <c r="I98" s="16" t="s">
        <v>29</v>
      </c>
      <c r="J98" s="16" t="s">
        <v>30</v>
      </c>
      <c r="K98" s="16" t="s">
        <v>33</v>
      </c>
    </row>
    <row r="99" spans="2:11" x14ac:dyDescent="0.25">
      <c r="B99" s="58" t="s">
        <v>39</v>
      </c>
      <c r="C99" s="59"/>
      <c r="D99" s="59"/>
      <c r="E99" s="59"/>
      <c r="F99" s="60"/>
      <c r="G99" s="1" t="s">
        <v>27</v>
      </c>
      <c r="H99" s="1">
        <v>9</v>
      </c>
      <c r="I99" s="1">
        <v>360</v>
      </c>
      <c r="J99" s="8">
        <f>H99*I99</f>
        <v>3240</v>
      </c>
      <c r="K99" s="1"/>
    </row>
    <row r="100" spans="2:11" x14ac:dyDescent="0.25">
      <c r="B100" s="56" t="s">
        <v>40</v>
      </c>
      <c r="C100" s="56"/>
      <c r="D100" s="56"/>
      <c r="E100" s="56"/>
      <c r="F100" s="56"/>
      <c r="G100" s="1" t="s">
        <v>27</v>
      </c>
      <c r="H100" s="1">
        <v>3</v>
      </c>
      <c r="I100" s="1">
        <v>360</v>
      </c>
      <c r="J100" s="8">
        <f>H100*I100</f>
        <v>1080</v>
      </c>
      <c r="K100" s="1"/>
    </row>
    <row r="101" spans="2:11" x14ac:dyDescent="0.25">
      <c r="B101" s="45"/>
      <c r="C101" s="25"/>
      <c r="D101" s="25"/>
      <c r="E101" s="25"/>
      <c r="F101" s="25"/>
      <c r="G101" s="26"/>
      <c r="H101" s="56" t="s">
        <v>34</v>
      </c>
      <c r="I101" s="56"/>
      <c r="J101" s="24">
        <v>1</v>
      </c>
      <c r="K101" s="19">
        <f>J99+J100</f>
        <v>4320</v>
      </c>
    </row>
    <row r="102" spans="2:11" ht="15.75" thickBot="1" x14ac:dyDescent="0.3"/>
    <row r="103" spans="2:11" ht="15.75" thickBot="1" x14ac:dyDescent="0.3">
      <c r="B103" s="69" t="s">
        <v>42</v>
      </c>
      <c r="C103" s="70"/>
      <c r="D103" s="70"/>
      <c r="E103" s="70"/>
      <c r="F103" s="70"/>
      <c r="G103" s="70"/>
      <c r="H103" s="70"/>
      <c r="I103" s="70"/>
      <c r="J103" s="70"/>
      <c r="K103" s="28">
        <f>SUM(K43,K65,K101,K83,K89,K77,K54,)</f>
        <v>47575.88708</v>
      </c>
    </row>
    <row r="106" spans="2:11" x14ac:dyDescent="0.25">
      <c r="B106" s="72" t="s">
        <v>43</v>
      </c>
      <c r="C106" s="72"/>
      <c r="D106" s="72"/>
      <c r="E106" s="72"/>
      <c r="F106" s="72"/>
      <c r="G106" s="72"/>
      <c r="H106" s="72"/>
      <c r="I106" s="72"/>
      <c r="J106" s="72"/>
      <c r="K106" s="72"/>
    </row>
    <row r="107" spans="2:11" x14ac:dyDescent="0.25">
      <c r="B107" s="72"/>
      <c r="C107" s="72"/>
      <c r="D107" s="72"/>
      <c r="E107" s="72"/>
      <c r="F107" s="72"/>
      <c r="G107" s="72"/>
      <c r="H107" s="72"/>
      <c r="I107" s="72"/>
      <c r="J107" s="72"/>
      <c r="K107" s="72"/>
    </row>
    <row r="108" spans="2:11" x14ac:dyDescent="0.25">
      <c r="B108" s="73" t="s">
        <v>44</v>
      </c>
      <c r="C108" s="73"/>
      <c r="D108" s="73"/>
      <c r="E108" s="73"/>
      <c r="F108" s="73"/>
      <c r="G108" s="16" t="s">
        <v>27</v>
      </c>
    </row>
    <row r="109" spans="2:11" x14ac:dyDescent="0.25">
      <c r="B109" s="68" t="s">
        <v>28</v>
      </c>
      <c r="C109" s="68"/>
      <c r="D109" s="68"/>
      <c r="E109" s="68"/>
      <c r="F109" s="68"/>
      <c r="G109" s="16" t="s">
        <v>27</v>
      </c>
      <c r="H109" s="16" t="s">
        <v>16</v>
      </c>
      <c r="I109" s="16" t="s">
        <v>29</v>
      </c>
      <c r="J109" s="16" t="s">
        <v>30</v>
      </c>
      <c r="K109" s="16" t="s">
        <v>33</v>
      </c>
    </row>
    <row r="110" spans="2:11" x14ac:dyDescent="0.25">
      <c r="B110" s="58" t="s">
        <v>48</v>
      </c>
      <c r="C110" s="59"/>
      <c r="D110" s="59"/>
      <c r="E110" s="59"/>
      <c r="F110" s="60"/>
      <c r="G110" s="1" t="s">
        <v>27</v>
      </c>
      <c r="H110" s="1">
        <v>6</v>
      </c>
      <c r="I110" s="8">
        <v>24.93</v>
      </c>
      <c r="J110" s="19">
        <v>4.16</v>
      </c>
    </row>
    <row r="111" spans="2:11" x14ac:dyDescent="0.25">
      <c r="B111" s="58" t="s">
        <v>49</v>
      </c>
      <c r="C111" s="59"/>
      <c r="D111" s="59"/>
      <c r="E111" s="59"/>
      <c r="F111" s="60"/>
      <c r="G111" s="1" t="s">
        <v>27</v>
      </c>
      <c r="H111" s="1">
        <v>4</v>
      </c>
      <c r="I111" s="8">
        <v>37</v>
      </c>
      <c r="J111" s="19">
        <v>9.25</v>
      </c>
    </row>
    <row r="112" spans="2:11" x14ac:dyDescent="0.25">
      <c r="B112" s="58" t="s">
        <v>50</v>
      </c>
      <c r="C112" s="59"/>
      <c r="D112" s="59"/>
      <c r="E112" s="59"/>
      <c r="F112" s="60"/>
      <c r="G112" s="1" t="s">
        <v>27</v>
      </c>
      <c r="H112" s="1">
        <v>2</v>
      </c>
      <c r="I112" s="8">
        <v>27</v>
      </c>
      <c r="J112" s="19">
        <v>13.5</v>
      </c>
    </row>
    <row r="113" spans="2:11" x14ac:dyDescent="0.25">
      <c r="B113" s="58" t="s">
        <v>51</v>
      </c>
      <c r="C113" s="59"/>
      <c r="D113" s="59"/>
      <c r="E113" s="59"/>
      <c r="F113" s="60"/>
      <c r="G113" s="1" t="s">
        <v>27</v>
      </c>
      <c r="H113" s="1">
        <v>2</v>
      </c>
      <c r="I113" s="8">
        <v>12</v>
      </c>
      <c r="J113" s="19">
        <v>6</v>
      </c>
    </row>
    <row r="114" spans="2:11" x14ac:dyDescent="0.25">
      <c r="B114" s="58" t="s">
        <v>52</v>
      </c>
      <c r="C114" s="59"/>
      <c r="D114" s="59"/>
      <c r="E114" s="59"/>
      <c r="F114" s="60"/>
      <c r="G114" s="1" t="s">
        <v>45</v>
      </c>
      <c r="H114" s="1">
        <v>2</v>
      </c>
      <c r="I114" s="8">
        <v>40</v>
      </c>
      <c r="J114" s="19">
        <v>20</v>
      </c>
    </row>
    <row r="115" spans="2:11" x14ac:dyDescent="0.25">
      <c r="B115" s="58" t="s">
        <v>53</v>
      </c>
      <c r="C115" s="59"/>
      <c r="D115" s="59"/>
      <c r="E115" s="59"/>
      <c r="F115" s="60"/>
      <c r="G115" s="1" t="s">
        <v>45</v>
      </c>
      <c r="H115" s="1">
        <v>1</v>
      </c>
      <c r="I115" s="8">
        <v>7.8</v>
      </c>
      <c r="J115" s="19">
        <v>7.8</v>
      </c>
    </row>
    <row r="116" spans="2:11" x14ac:dyDescent="0.25">
      <c r="B116" s="58" t="s">
        <v>54</v>
      </c>
      <c r="C116" s="59"/>
      <c r="D116" s="59"/>
      <c r="E116" s="59"/>
      <c r="F116" s="60"/>
      <c r="G116" s="1" t="s">
        <v>27</v>
      </c>
      <c r="H116" s="1">
        <v>1</v>
      </c>
      <c r="I116" s="8">
        <v>54.9</v>
      </c>
      <c r="J116" s="19">
        <f t="shared" ref="J116:J120" si="0">I116/H116</f>
        <v>54.9</v>
      </c>
    </row>
    <row r="117" spans="2:11" x14ac:dyDescent="0.25">
      <c r="B117" s="58" t="s">
        <v>55</v>
      </c>
      <c r="C117" s="59"/>
      <c r="D117" s="59"/>
      <c r="E117" s="59"/>
      <c r="F117" s="60"/>
      <c r="G117" s="1" t="s">
        <v>27</v>
      </c>
      <c r="H117" s="1">
        <v>1</v>
      </c>
      <c r="I117" s="8">
        <v>25.45</v>
      </c>
      <c r="J117" s="19">
        <f t="shared" si="0"/>
        <v>25.45</v>
      </c>
    </row>
    <row r="118" spans="2:11" x14ac:dyDescent="0.25">
      <c r="B118" s="58" t="s">
        <v>56</v>
      </c>
      <c r="C118" s="59"/>
      <c r="D118" s="59"/>
      <c r="E118" s="59"/>
      <c r="F118" s="60"/>
      <c r="G118" s="1" t="s">
        <v>45</v>
      </c>
      <c r="H118" s="1">
        <v>4</v>
      </c>
      <c r="I118" s="8">
        <v>7.17</v>
      </c>
      <c r="J118" s="19">
        <f t="shared" si="0"/>
        <v>1.7925</v>
      </c>
    </row>
    <row r="119" spans="2:11" x14ac:dyDescent="0.25">
      <c r="B119" s="58" t="s">
        <v>57</v>
      </c>
      <c r="C119" s="59"/>
      <c r="D119" s="59"/>
      <c r="E119" s="59"/>
      <c r="F119" s="60"/>
      <c r="G119" s="1" t="s">
        <v>46</v>
      </c>
      <c r="H119" s="1">
        <v>2</v>
      </c>
      <c r="I119" s="8">
        <v>13</v>
      </c>
      <c r="J119" s="19">
        <v>6.5</v>
      </c>
    </row>
    <row r="120" spans="2:11" x14ac:dyDescent="0.25">
      <c r="B120" s="58" t="s">
        <v>58</v>
      </c>
      <c r="C120" s="59"/>
      <c r="D120" s="59"/>
      <c r="E120" s="59"/>
      <c r="F120" s="60"/>
      <c r="G120" s="1" t="s">
        <v>47</v>
      </c>
      <c r="H120" s="1">
        <v>1</v>
      </c>
      <c r="I120" s="8">
        <v>77.099999999999994</v>
      </c>
      <c r="J120" s="19">
        <f t="shared" si="0"/>
        <v>77.099999999999994</v>
      </c>
    </row>
    <row r="121" spans="2:11" ht="15.75" thickBot="1" x14ac:dyDescent="0.3">
      <c r="B121" s="77" t="s">
        <v>59</v>
      </c>
      <c r="C121" s="78"/>
      <c r="D121" s="78"/>
      <c r="E121" s="78"/>
      <c r="F121" s="79"/>
      <c r="G121" s="1" t="s">
        <v>32</v>
      </c>
      <c r="H121" s="1">
        <v>9</v>
      </c>
      <c r="I121" s="8">
        <v>226.45</v>
      </c>
      <c r="J121" s="19">
        <f>H121*I121</f>
        <v>2038.05</v>
      </c>
    </row>
    <row r="122" spans="2:11" ht="15.75" thickBot="1" x14ac:dyDescent="0.3">
      <c r="B122" s="58"/>
      <c r="C122" s="59"/>
      <c r="D122" s="59"/>
      <c r="E122" s="59"/>
      <c r="F122" s="60"/>
      <c r="G122" s="1"/>
      <c r="H122" s="56" t="s">
        <v>34</v>
      </c>
      <c r="I122" s="56"/>
      <c r="J122" s="24">
        <v>1</v>
      </c>
      <c r="K122" s="29">
        <f>H121*I121</f>
        <v>2038.05</v>
      </c>
    </row>
    <row r="124" spans="2:11" x14ac:dyDescent="0.25">
      <c r="B124" s="80" t="s">
        <v>60</v>
      </c>
      <c r="C124" s="80"/>
      <c r="D124" s="80"/>
      <c r="E124" s="80"/>
    </row>
    <row r="127" spans="2:11" x14ac:dyDescent="0.25">
      <c r="B127" s="73" t="s">
        <v>61</v>
      </c>
      <c r="C127" s="73"/>
      <c r="D127" s="73"/>
      <c r="E127" s="73"/>
      <c r="F127" s="73"/>
    </row>
    <row r="128" spans="2:11" x14ac:dyDescent="0.25">
      <c r="B128" s="68" t="s">
        <v>28</v>
      </c>
      <c r="C128" s="68"/>
      <c r="D128" s="68"/>
      <c r="E128" s="68"/>
      <c r="F128" s="68"/>
      <c r="G128" s="16" t="s">
        <v>27</v>
      </c>
      <c r="H128" s="16" t="s">
        <v>16</v>
      </c>
      <c r="I128" s="16" t="s">
        <v>29</v>
      </c>
      <c r="J128" s="16" t="s">
        <v>30</v>
      </c>
      <c r="K128" s="16" t="s">
        <v>33</v>
      </c>
    </row>
    <row r="129" spans="2:11" x14ac:dyDescent="0.25">
      <c r="B129" s="58" t="s">
        <v>48</v>
      </c>
      <c r="C129" s="59"/>
      <c r="D129" s="59"/>
      <c r="E129" s="59"/>
      <c r="F129" s="60"/>
      <c r="G129" s="1" t="s">
        <v>27</v>
      </c>
      <c r="H129" s="1">
        <v>1</v>
      </c>
      <c r="I129" s="8">
        <v>24.93</v>
      </c>
      <c r="J129" s="8">
        <v>24.93</v>
      </c>
    </row>
    <row r="130" spans="2:11" x14ac:dyDescent="0.25">
      <c r="B130" s="58" t="s">
        <v>49</v>
      </c>
      <c r="C130" s="59"/>
      <c r="D130" s="59"/>
      <c r="E130" s="59"/>
      <c r="F130" s="60"/>
      <c r="G130" s="1" t="s">
        <v>27</v>
      </c>
      <c r="H130" s="1">
        <v>4</v>
      </c>
      <c r="I130" s="8">
        <v>37</v>
      </c>
      <c r="J130" s="19">
        <v>9.25</v>
      </c>
    </row>
    <row r="131" spans="2:11" x14ac:dyDescent="0.25">
      <c r="B131" s="58" t="s">
        <v>50</v>
      </c>
      <c r="C131" s="59"/>
      <c r="D131" s="59"/>
      <c r="E131" s="59"/>
      <c r="F131" s="60"/>
      <c r="G131" s="1" t="s">
        <v>27</v>
      </c>
      <c r="H131" s="1">
        <v>2</v>
      </c>
      <c r="I131" s="8">
        <v>27</v>
      </c>
      <c r="J131" s="19">
        <v>13.5</v>
      </c>
    </row>
    <row r="132" spans="2:11" x14ac:dyDescent="0.25">
      <c r="B132" s="58" t="s">
        <v>52</v>
      </c>
      <c r="C132" s="59"/>
      <c r="D132" s="59"/>
      <c r="E132" s="59"/>
      <c r="F132" s="60"/>
      <c r="G132" s="1" t="s">
        <v>45</v>
      </c>
      <c r="H132" s="1">
        <v>2</v>
      </c>
      <c r="I132" s="8">
        <v>40</v>
      </c>
      <c r="J132" s="19">
        <v>20</v>
      </c>
    </row>
    <row r="133" spans="2:11" x14ac:dyDescent="0.25">
      <c r="B133" s="58" t="s">
        <v>54</v>
      </c>
      <c r="C133" s="59"/>
      <c r="D133" s="59"/>
      <c r="E133" s="59"/>
      <c r="F133" s="60"/>
      <c r="G133" s="1" t="s">
        <v>27</v>
      </c>
      <c r="H133" s="1">
        <v>1</v>
      </c>
      <c r="I133" s="8">
        <v>54.9</v>
      </c>
      <c r="J133" s="19">
        <f t="shared" ref="J133:J135" si="1">I133/H133</f>
        <v>54.9</v>
      </c>
    </row>
    <row r="134" spans="2:11" x14ac:dyDescent="0.25">
      <c r="B134" s="58" t="s">
        <v>57</v>
      </c>
      <c r="C134" s="59"/>
      <c r="D134" s="59"/>
      <c r="E134" s="59"/>
      <c r="F134" s="60"/>
      <c r="G134" s="1" t="s">
        <v>46</v>
      </c>
      <c r="H134" s="1">
        <v>1</v>
      </c>
      <c r="I134" s="8">
        <v>13</v>
      </c>
      <c r="J134" s="19">
        <f t="shared" si="1"/>
        <v>13</v>
      </c>
    </row>
    <row r="135" spans="2:11" x14ac:dyDescent="0.25">
      <c r="B135" s="58" t="s">
        <v>58</v>
      </c>
      <c r="C135" s="59"/>
      <c r="D135" s="59"/>
      <c r="E135" s="59"/>
      <c r="F135" s="60"/>
      <c r="G135" s="1" t="s">
        <v>47</v>
      </c>
      <c r="H135" s="1">
        <v>1</v>
      </c>
      <c r="I135" s="8">
        <v>77.099999999999994</v>
      </c>
      <c r="J135" s="19">
        <f t="shared" si="1"/>
        <v>77.099999999999994</v>
      </c>
    </row>
    <row r="136" spans="2:11" ht="15.75" thickBot="1" x14ac:dyDescent="0.3">
      <c r="B136" s="77" t="s">
        <v>59</v>
      </c>
      <c r="C136" s="78"/>
      <c r="D136" s="78"/>
      <c r="E136" s="78"/>
      <c r="F136" s="79"/>
      <c r="G136" s="1" t="s">
        <v>32</v>
      </c>
      <c r="H136" s="1">
        <v>3</v>
      </c>
      <c r="I136" s="8">
        <f>SUM(J129:J135)</f>
        <v>212.68</v>
      </c>
      <c r="J136" s="19">
        <f>H136*I136</f>
        <v>638.04</v>
      </c>
    </row>
    <row r="137" spans="2:11" ht="15.75" thickBot="1" x14ac:dyDescent="0.3">
      <c r="B137" s="58"/>
      <c r="C137" s="59"/>
      <c r="D137" s="59"/>
      <c r="E137" s="59"/>
      <c r="F137" s="60"/>
      <c r="G137" s="1"/>
      <c r="H137" s="56" t="s">
        <v>34</v>
      </c>
      <c r="I137" s="56"/>
      <c r="J137" s="24">
        <v>1</v>
      </c>
      <c r="K137" s="29">
        <f>H136*I136</f>
        <v>638.04</v>
      </c>
    </row>
    <row r="139" spans="2:11" x14ac:dyDescent="0.25">
      <c r="B139" s="80" t="s">
        <v>60</v>
      </c>
      <c r="C139" s="80"/>
      <c r="D139" s="80"/>
      <c r="E139" s="80"/>
    </row>
    <row r="140" spans="2:11" ht="15.75" thickBot="1" x14ac:dyDescent="0.3"/>
    <row r="141" spans="2:11" ht="15.75" thickBot="1" x14ac:dyDescent="0.3">
      <c r="B141" s="69" t="s">
        <v>62</v>
      </c>
      <c r="C141" s="70"/>
      <c r="D141" s="70"/>
      <c r="E141" s="70"/>
      <c r="F141" s="70"/>
      <c r="G141" s="70"/>
      <c r="H141" s="70"/>
      <c r="I141" s="70"/>
      <c r="J141" s="70"/>
      <c r="K141" s="28">
        <f>SUM(K122,K137)</f>
        <v>2676.09</v>
      </c>
    </row>
    <row r="144" spans="2:11" x14ac:dyDescent="0.25">
      <c r="B144" s="72" t="s">
        <v>63</v>
      </c>
      <c r="C144" s="72"/>
      <c r="D144" s="72"/>
      <c r="E144" s="72"/>
      <c r="F144" s="72"/>
      <c r="G144" s="72"/>
      <c r="H144" s="72"/>
      <c r="I144" s="72"/>
      <c r="J144" s="72"/>
      <c r="K144" s="72"/>
    </row>
    <row r="145" spans="2:11" x14ac:dyDescent="0.25">
      <c r="B145" s="72"/>
      <c r="C145" s="72"/>
      <c r="D145" s="72"/>
      <c r="E145" s="72"/>
      <c r="F145" s="72"/>
      <c r="G145" s="72"/>
      <c r="H145" s="72"/>
      <c r="I145" s="72"/>
      <c r="J145" s="72"/>
      <c r="K145" s="72"/>
    </row>
    <row r="146" spans="2:11" x14ac:dyDescent="0.25">
      <c r="B146" s="72" t="s">
        <v>64</v>
      </c>
      <c r="C146" s="72"/>
      <c r="D146" s="72"/>
      <c r="E146" s="72"/>
      <c r="F146" s="72"/>
      <c r="G146" s="72"/>
      <c r="H146" s="72"/>
      <c r="I146" s="72"/>
      <c r="J146" s="72"/>
      <c r="K146" s="72"/>
    </row>
    <row r="147" spans="2:11" x14ac:dyDescent="0.25">
      <c r="B147" s="72"/>
      <c r="C147" s="72"/>
      <c r="D147" s="72"/>
      <c r="E147" s="72"/>
      <c r="F147" s="72"/>
      <c r="G147" s="72"/>
      <c r="H147" s="72"/>
      <c r="I147" s="72"/>
      <c r="J147" s="72"/>
      <c r="K147" s="72"/>
    </row>
    <row r="148" spans="2:11" x14ac:dyDescent="0.25">
      <c r="B148" s="73" t="s">
        <v>65</v>
      </c>
      <c r="C148" s="73"/>
      <c r="D148" s="73"/>
      <c r="E148" s="73"/>
      <c r="F148" s="73"/>
    </row>
    <row r="149" spans="2:11" x14ac:dyDescent="0.25">
      <c r="B149" s="68" t="s">
        <v>28</v>
      </c>
      <c r="C149" s="68"/>
      <c r="D149" s="68"/>
      <c r="E149" s="68"/>
      <c r="F149" s="68"/>
      <c r="G149" s="16" t="s">
        <v>27</v>
      </c>
      <c r="H149" s="16" t="s">
        <v>16</v>
      </c>
      <c r="I149" s="16" t="s">
        <v>29</v>
      </c>
      <c r="J149" s="16" t="s">
        <v>30</v>
      </c>
      <c r="K149" s="16" t="s">
        <v>33</v>
      </c>
    </row>
    <row r="150" spans="2:11" x14ac:dyDescent="0.25">
      <c r="B150" s="58" t="s">
        <v>67</v>
      </c>
      <c r="C150" s="59"/>
      <c r="D150" s="59"/>
      <c r="E150" s="59"/>
      <c r="F150" s="60"/>
      <c r="G150" s="1" t="s">
        <v>27</v>
      </c>
      <c r="H150" s="1">
        <v>3</v>
      </c>
      <c r="I150" s="8">
        <v>275000</v>
      </c>
      <c r="J150" s="8">
        <f>H150*I150</f>
        <v>825000</v>
      </c>
    </row>
    <row r="151" spans="2:11" x14ac:dyDescent="0.25">
      <c r="B151" s="58" t="s">
        <v>68</v>
      </c>
      <c r="C151" s="59"/>
      <c r="D151" s="59"/>
      <c r="E151" s="59"/>
      <c r="F151" s="60"/>
      <c r="G151" s="1" t="s">
        <v>66</v>
      </c>
      <c r="H151" s="1">
        <v>5</v>
      </c>
      <c r="I151" s="8"/>
      <c r="J151" s="19"/>
    </row>
    <row r="152" spans="2:11" x14ac:dyDescent="0.25">
      <c r="B152" s="58" t="s">
        <v>69</v>
      </c>
      <c r="C152" s="59"/>
      <c r="D152" s="59"/>
      <c r="E152" s="59"/>
      <c r="F152" s="60"/>
      <c r="G152" s="1" t="s">
        <v>66</v>
      </c>
      <c r="H152" s="1">
        <v>1</v>
      </c>
      <c r="I152" s="8"/>
      <c r="J152" s="19"/>
    </row>
    <row r="153" spans="2:11" x14ac:dyDescent="0.25">
      <c r="B153" s="58" t="s">
        <v>70</v>
      </c>
      <c r="C153" s="59"/>
      <c r="D153" s="59"/>
      <c r="E153" s="59"/>
      <c r="F153" s="60"/>
      <c r="G153" s="1" t="s">
        <v>6</v>
      </c>
      <c r="H153" s="31">
        <v>0.55679999999999996</v>
      </c>
      <c r="I153" s="8">
        <f>H150*I150</f>
        <v>825000</v>
      </c>
      <c r="J153" s="19">
        <f>I153*0.5568</f>
        <v>459359.99999999994</v>
      </c>
    </row>
    <row r="154" spans="2:11" x14ac:dyDescent="0.25">
      <c r="B154" s="58" t="s">
        <v>71</v>
      </c>
      <c r="C154" s="59"/>
      <c r="D154" s="59"/>
      <c r="E154" s="59"/>
      <c r="F154" s="60"/>
      <c r="G154" s="1" t="s">
        <v>31</v>
      </c>
      <c r="H154" s="1">
        <v>60</v>
      </c>
      <c r="I154" s="8">
        <f>I153*0.5568</f>
        <v>459359.99999999994</v>
      </c>
      <c r="J154" s="19">
        <f>I154/H154</f>
        <v>7655.9999999999991</v>
      </c>
    </row>
    <row r="155" spans="2:11" x14ac:dyDescent="0.25">
      <c r="B155" s="58" t="s">
        <v>72</v>
      </c>
      <c r="C155" s="59"/>
      <c r="D155" s="59"/>
      <c r="E155" s="59"/>
      <c r="F155" s="60"/>
      <c r="G155" s="1" t="s">
        <v>27</v>
      </c>
      <c r="H155" s="1">
        <v>3</v>
      </c>
      <c r="I155" s="8">
        <v>135000</v>
      </c>
      <c r="J155" s="19">
        <f>H155*I155</f>
        <v>405000</v>
      </c>
    </row>
    <row r="156" spans="2:11" x14ac:dyDescent="0.25">
      <c r="B156" s="58" t="s">
        <v>73</v>
      </c>
      <c r="C156" s="59"/>
      <c r="D156" s="59"/>
      <c r="E156" s="59"/>
      <c r="F156" s="60"/>
      <c r="G156" s="1" t="s">
        <v>66</v>
      </c>
      <c r="H156" s="1">
        <v>5</v>
      </c>
      <c r="I156" s="8"/>
      <c r="J156" s="19"/>
    </row>
    <row r="157" spans="2:11" x14ac:dyDescent="0.25">
      <c r="B157" s="58" t="s">
        <v>74</v>
      </c>
      <c r="C157" s="59"/>
      <c r="D157" s="59"/>
      <c r="E157" s="59"/>
      <c r="F157" s="60"/>
      <c r="G157" s="1" t="s">
        <v>66</v>
      </c>
      <c r="H157" s="1">
        <v>1</v>
      </c>
      <c r="I157" s="8"/>
      <c r="J157" s="19"/>
    </row>
    <row r="158" spans="2:11" x14ac:dyDescent="0.25">
      <c r="B158" s="58" t="s">
        <v>75</v>
      </c>
      <c r="C158" s="59"/>
      <c r="D158" s="59"/>
      <c r="E158" s="59"/>
      <c r="F158" s="60"/>
      <c r="G158" s="1" t="s">
        <v>6</v>
      </c>
      <c r="H158" s="31">
        <v>0.55679999999999996</v>
      </c>
      <c r="I158" s="8">
        <f>H155*I155</f>
        <v>405000</v>
      </c>
      <c r="J158" s="19">
        <f>I158*0.5568</f>
        <v>225503.99999999997</v>
      </c>
    </row>
    <row r="159" spans="2:11" x14ac:dyDescent="0.25">
      <c r="B159" s="58" t="s">
        <v>76</v>
      </c>
      <c r="C159" s="59"/>
      <c r="D159" s="59"/>
      <c r="E159" s="59"/>
      <c r="F159" s="60"/>
      <c r="G159" s="1" t="s">
        <v>31</v>
      </c>
      <c r="H159" s="1">
        <v>60</v>
      </c>
      <c r="I159" s="8">
        <f>I158*0.5568</f>
        <v>225503.99999999997</v>
      </c>
      <c r="J159" s="19">
        <f>I159/H159</f>
        <v>3758.3999999999996</v>
      </c>
    </row>
    <row r="160" spans="2:11" x14ac:dyDescent="0.25">
      <c r="B160" s="77" t="s">
        <v>77</v>
      </c>
      <c r="C160" s="59"/>
      <c r="D160" s="59"/>
      <c r="E160" s="59"/>
      <c r="F160" s="60"/>
      <c r="G160" s="1"/>
      <c r="H160" s="1"/>
      <c r="I160" s="8"/>
      <c r="J160" s="19">
        <f>J154+J159</f>
        <v>11414.399999999998</v>
      </c>
    </row>
    <row r="161" spans="2:11" ht="15.75" thickBot="1" x14ac:dyDescent="0.3">
      <c r="B161" s="77" t="s">
        <v>78</v>
      </c>
      <c r="C161" s="78"/>
      <c r="D161" s="78"/>
      <c r="E161" s="78"/>
      <c r="F161" s="79"/>
      <c r="G161" s="1"/>
      <c r="H161" s="1">
        <v>3</v>
      </c>
      <c r="I161" s="8"/>
      <c r="J161" s="19">
        <f>J160*H161</f>
        <v>34243.199999999997</v>
      </c>
    </row>
    <row r="162" spans="2:11" ht="15.75" thickBot="1" x14ac:dyDescent="0.3">
      <c r="B162" s="58"/>
      <c r="C162" s="59"/>
      <c r="D162" s="59"/>
      <c r="E162" s="59"/>
      <c r="F162" s="60"/>
      <c r="G162" s="1"/>
      <c r="H162" s="56" t="s">
        <v>34</v>
      </c>
      <c r="I162" s="56"/>
      <c r="J162" s="24">
        <v>1</v>
      </c>
      <c r="K162" s="32">
        <f>J160*H161</f>
        <v>34243.199999999997</v>
      </c>
    </row>
    <row r="164" spans="2:11" x14ac:dyDescent="0.25">
      <c r="B164" s="73" t="s">
        <v>80</v>
      </c>
      <c r="C164" s="73"/>
      <c r="D164" s="73"/>
      <c r="E164" s="73"/>
      <c r="F164" s="73"/>
    </row>
    <row r="165" spans="2:11" x14ac:dyDescent="0.25">
      <c r="B165" s="68" t="s">
        <v>28</v>
      </c>
      <c r="C165" s="68"/>
      <c r="D165" s="68"/>
      <c r="E165" s="68"/>
      <c r="F165" s="68"/>
      <c r="G165" s="16" t="s">
        <v>27</v>
      </c>
      <c r="H165" s="16" t="s">
        <v>16</v>
      </c>
      <c r="I165" s="16" t="s">
        <v>29</v>
      </c>
      <c r="J165" s="16" t="s">
        <v>30</v>
      </c>
      <c r="K165" s="16" t="s">
        <v>33</v>
      </c>
    </row>
    <row r="166" spans="2:11" x14ac:dyDescent="0.25">
      <c r="B166" s="58" t="s">
        <v>79</v>
      </c>
      <c r="C166" s="59"/>
      <c r="D166" s="59"/>
      <c r="E166" s="59"/>
      <c r="F166" s="60"/>
      <c r="G166" s="1" t="s">
        <v>27</v>
      </c>
      <c r="H166" s="1">
        <v>3</v>
      </c>
      <c r="I166" s="8">
        <v>275000</v>
      </c>
      <c r="J166" s="8">
        <f>H166*I166</f>
        <v>825000</v>
      </c>
    </row>
    <row r="167" spans="2:11" x14ac:dyDescent="0.25">
      <c r="B167" s="58" t="s">
        <v>81</v>
      </c>
      <c r="C167" s="59"/>
      <c r="D167" s="59"/>
      <c r="E167" s="59"/>
      <c r="F167" s="60"/>
      <c r="G167" s="1" t="s">
        <v>6</v>
      </c>
      <c r="H167" s="1">
        <v>9.27</v>
      </c>
      <c r="I167" s="8"/>
      <c r="J167" s="19"/>
    </row>
    <row r="168" spans="2:11" x14ac:dyDescent="0.25">
      <c r="B168" s="58" t="s">
        <v>82</v>
      </c>
      <c r="C168" s="59"/>
      <c r="D168" s="59"/>
      <c r="E168" s="59"/>
      <c r="F168" s="60"/>
      <c r="G168" s="1" t="s">
        <v>37</v>
      </c>
      <c r="H168" s="8">
        <v>733128</v>
      </c>
      <c r="I168" s="8"/>
      <c r="J168" s="19"/>
    </row>
    <row r="169" spans="2:11" x14ac:dyDescent="0.25">
      <c r="B169" s="58" t="s">
        <v>158</v>
      </c>
      <c r="C169" s="59"/>
      <c r="D169" s="59"/>
      <c r="E169" s="59"/>
      <c r="F169" s="60"/>
      <c r="G169" s="1" t="s">
        <v>37</v>
      </c>
      <c r="H169" s="8">
        <v>595320</v>
      </c>
      <c r="I169" s="8"/>
      <c r="J169" s="19"/>
    </row>
    <row r="170" spans="2:11" x14ac:dyDescent="0.25">
      <c r="B170" s="58" t="s">
        <v>84</v>
      </c>
      <c r="C170" s="59"/>
      <c r="D170" s="59"/>
      <c r="E170" s="59"/>
      <c r="F170" s="60"/>
      <c r="G170" s="1" t="s">
        <v>37</v>
      </c>
      <c r="I170" s="8">
        <v>4598.8500000000004</v>
      </c>
      <c r="J170" s="8">
        <v>4598.8500000000004</v>
      </c>
    </row>
    <row r="171" spans="2:11" x14ac:dyDescent="0.25">
      <c r="B171" s="58" t="s">
        <v>85</v>
      </c>
      <c r="C171" s="59"/>
      <c r="D171" s="59"/>
      <c r="E171" s="59"/>
      <c r="F171" s="60"/>
      <c r="G171" s="1" t="s">
        <v>27</v>
      </c>
      <c r="H171" s="1">
        <v>3</v>
      </c>
      <c r="I171" s="8">
        <v>135000</v>
      </c>
      <c r="J171" s="19">
        <f>H171*I171</f>
        <v>405000</v>
      </c>
    </row>
    <row r="172" spans="2:11" x14ac:dyDescent="0.25">
      <c r="B172" s="58" t="s">
        <v>81</v>
      </c>
      <c r="C172" s="59"/>
      <c r="D172" s="59"/>
      <c r="E172" s="59"/>
      <c r="F172" s="60"/>
      <c r="G172" s="1" t="s">
        <v>6</v>
      </c>
      <c r="H172" s="1">
        <v>9.27</v>
      </c>
      <c r="I172" s="8"/>
      <c r="J172" s="19"/>
    </row>
    <row r="173" spans="2:11" x14ac:dyDescent="0.25">
      <c r="B173" s="58" t="s">
        <v>82</v>
      </c>
      <c r="C173" s="59"/>
      <c r="D173" s="59"/>
      <c r="E173" s="59"/>
      <c r="F173" s="60"/>
      <c r="G173" s="1" t="s">
        <v>37</v>
      </c>
      <c r="H173" s="8">
        <v>359899.2</v>
      </c>
      <c r="I173" s="8"/>
      <c r="J173" s="19"/>
    </row>
    <row r="174" spans="2:11" x14ac:dyDescent="0.25">
      <c r="B174" s="58" t="s">
        <v>83</v>
      </c>
      <c r="C174" s="59"/>
      <c r="D174" s="59"/>
      <c r="E174" s="59"/>
      <c r="F174" s="60"/>
      <c r="G174" s="1" t="s">
        <v>37</v>
      </c>
      <c r="H174" s="8">
        <v>292248</v>
      </c>
      <c r="I174" s="8"/>
      <c r="J174" s="19"/>
    </row>
    <row r="175" spans="2:11" x14ac:dyDescent="0.25">
      <c r="B175" s="58" t="s">
        <v>84</v>
      </c>
      <c r="C175" s="59"/>
      <c r="D175" s="59"/>
      <c r="E175" s="59"/>
      <c r="F175" s="60"/>
      <c r="G175" s="1" t="s">
        <v>37</v>
      </c>
      <c r="H175" s="1"/>
      <c r="I175" s="8">
        <v>2257.62</v>
      </c>
      <c r="J175" s="8">
        <v>2257.62</v>
      </c>
    </row>
    <row r="176" spans="2:11" x14ac:dyDescent="0.25">
      <c r="B176" s="77" t="s">
        <v>77</v>
      </c>
      <c r="C176" s="59"/>
      <c r="D176" s="59"/>
      <c r="E176" s="59"/>
      <c r="F176" s="60"/>
      <c r="G176" s="1"/>
      <c r="H176" s="1"/>
      <c r="I176" s="8"/>
      <c r="J176" s="19">
        <f>J170+J175</f>
        <v>6856.47</v>
      </c>
    </row>
    <row r="177" spans="2:11" ht="15.75" thickBot="1" x14ac:dyDescent="0.3">
      <c r="B177" s="77" t="s">
        <v>78</v>
      </c>
      <c r="C177" s="78"/>
      <c r="D177" s="78"/>
      <c r="E177" s="78"/>
      <c r="F177" s="79"/>
      <c r="G177" s="1" t="s">
        <v>27</v>
      </c>
      <c r="H177" s="1">
        <v>3</v>
      </c>
      <c r="I177" s="8"/>
      <c r="J177" s="19">
        <f>H177*J176</f>
        <v>20569.41</v>
      </c>
    </row>
    <row r="178" spans="2:11" ht="15.75" thickBot="1" x14ac:dyDescent="0.3">
      <c r="B178" s="58"/>
      <c r="C178" s="59"/>
      <c r="D178" s="59"/>
      <c r="E178" s="59"/>
      <c r="F178" s="60"/>
      <c r="G178" s="1"/>
      <c r="H178" s="56" t="s">
        <v>34</v>
      </c>
      <c r="I178" s="56"/>
      <c r="J178" s="24">
        <v>1</v>
      </c>
      <c r="K178" s="32">
        <f>H177*J176</f>
        <v>20569.41</v>
      </c>
    </row>
    <row r="180" spans="2:11" x14ac:dyDescent="0.25">
      <c r="B180" s="73" t="s">
        <v>86</v>
      </c>
      <c r="C180" s="73"/>
      <c r="D180" s="73"/>
      <c r="E180" s="73"/>
      <c r="F180" s="73"/>
    </row>
    <row r="181" spans="2:11" x14ac:dyDescent="0.25">
      <c r="B181" s="68" t="s">
        <v>28</v>
      </c>
      <c r="C181" s="68"/>
      <c r="D181" s="68"/>
      <c r="E181" s="68"/>
      <c r="F181" s="68"/>
      <c r="G181" s="16" t="s">
        <v>27</v>
      </c>
      <c r="H181" s="16" t="s">
        <v>16</v>
      </c>
      <c r="I181" s="16" t="s">
        <v>29</v>
      </c>
      <c r="J181" s="16" t="s">
        <v>30</v>
      </c>
      <c r="K181" s="16" t="s">
        <v>33</v>
      </c>
    </row>
    <row r="182" spans="2:11" x14ac:dyDescent="0.25">
      <c r="B182" s="58" t="s">
        <v>87</v>
      </c>
      <c r="C182" s="59"/>
      <c r="D182" s="59"/>
      <c r="E182" s="59"/>
      <c r="F182" s="60"/>
      <c r="G182" s="1" t="s">
        <v>27</v>
      </c>
      <c r="H182" s="14">
        <v>3</v>
      </c>
      <c r="I182" s="8">
        <v>1318.09</v>
      </c>
      <c r="J182" s="8">
        <f>H182*I182</f>
        <v>3954.2699999999995</v>
      </c>
    </row>
    <row r="183" spans="2:11" x14ac:dyDescent="0.25">
      <c r="B183" s="58" t="s">
        <v>88</v>
      </c>
      <c r="C183" s="59"/>
      <c r="D183" s="59"/>
      <c r="E183" s="59"/>
      <c r="F183" s="60"/>
      <c r="G183" s="1" t="s">
        <v>27</v>
      </c>
      <c r="H183" s="14">
        <v>3</v>
      </c>
      <c r="I183" s="8">
        <v>91.98</v>
      </c>
      <c r="J183" s="8">
        <f t="shared" ref="J183:J184" si="2">H183*I183</f>
        <v>275.94</v>
      </c>
    </row>
    <row r="184" spans="2:11" x14ac:dyDescent="0.25">
      <c r="B184" s="58" t="s">
        <v>89</v>
      </c>
      <c r="C184" s="59"/>
      <c r="D184" s="59"/>
      <c r="E184" s="59"/>
      <c r="F184" s="60"/>
      <c r="G184" s="1" t="s">
        <v>27</v>
      </c>
      <c r="H184" s="14">
        <v>3</v>
      </c>
      <c r="I184" s="8">
        <v>3490</v>
      </c>
      <c r="J184" s="8">
        <f t="shared" si="2"/>
        <v>10470</v>
      </c>
    </row>
    <row r="185" spans="2:11" ht="15.75" thickBot="1" x14ac:dyDescent="0.3">
      <c r="B185" s="58" t="s">
        <v>90</v>
      </c>
      <c r="C185" s="59"/>
      <c r="D185" s="59"/>
      <c r="E185" s="59"/>
      <c r="F185" s="60"/>
      <c r="G185" s="1" t="s">
        <v>31</v>
      </c>
      <c r="H185" s="14">
        <v>12</v>
      </c>
      <c r="I185" s="8">
        <f>SUM(J182:J184)</f>
        <v>14700.21</v>
      </c>
      <c r="J185" s="19">
        <f>I185/12</f>
        <v>1225.0174999999999</v>
      </c>
    </row>
    <row r="186" spans="2:11" ht="15.75" thickBot="1" x14ac:dyDescent="0.3">
      <c r="B186" s="58"/>
      <c r="C186" s="59"/>
      <c r="D186" s="59"/>
      <c r="E186" s="59"/>
      <c r="F186" s="60"/>
      <c r="G186" s="1"/>
      <c r="H186" s="56" t="s">
        <v>34</v>
      </c>
      <c r="I186" s="56"/>
      <c r="J186" s="24">
        <v>1</v>
      </c>
      <c r="K186" s="33">
        <f>I185/12</f>
        <v>1225.0174999999999</v>
      </c>
    </row>
    <row r="188" spans="2:11" x14ac:dyDescent="0.25">
      <c r="B188" s="73" t="s">
        <v>91</v>
      </c>
      <c r="C188" s="73"/>
      <c r="D188" s="73"/>
      <c r="E188" s="73"/>
      <c r="F188" s="73"/>
    </row>
    <row r="189" spans="2:11" x14ac:dyDescent="0.25">
      <c r="B189" s="68" t="s">
        <v>28</v>
      </c>
      <c r="C189" s="68"/>
      <c r="D189" s="68"/>
      <c r="E189" s="68"/>
      <c r="F189" s="68"/>
      <c r="G189" s="16" t="s">
        <v>27</v>
      </c>
      <c r="H189" s="16" t="s">
        <v>93</v>
      </c>
      <c r="I189" s="16" t="s">
        <v>29</v>
      </c>
      <c r="J189" s="16" t="s">
        <v>30</v>
      </c>
      <c r="K189" s="16" t="s">
        <v>33</v>
      </c>
    </row>
    <row r="190" spans="2:11" x14ac:dyDescent="0.25">
      <c r="B190" s="58" t="s">
        <v>99</v>
      </c>
      <c r="C190" s="59"/>
      <c r="D190" s="59"/>
      <c r="E190" s="59"/>
      <c r="F190" s="60"/>
      <c r="G190" s="1" t="s">
        <v>94</v>
      </c>
      <c r="H190" s="8">
        <v>1.5</v>
      </c>
      <c r="I190" s="34">
        <v>4.1500000000000004</v>
      </c>
      <c r="J190" s="8"/>
      <c r="K190" s="30"/>
    </row>
    <row r="191" spans="2:11" x14ac:dyDescent="0.25">
      <c r="B191" s="58" t="s">
        <v>100</v>
      </c>
      <c r="C191" s="59"/>
      <c r="D191" s="59"/>
      <c r="E191" s="59"/>
      <c r="F191" s="60"/>
      <c r="G191" s="1" t="s">
        <v>94</v>
      </c>
      <c r="H191" s="14">
        <v>5000</v>
      </c>
      <c r="I191" s="34">
        <v>2.7669999999999999</v>
      </c>
      <c r="J191" s="8">
        <f>H191*I191</f>
        <v>13835</v>
      </c>
      <c r="K191" s="30"/>
    </row>
    <row r="192" spans="2:11" x14ac:dyDescent="0.25">
      <c r="B192" s="58" t="s">
        <v>101</v>
      </c>
      <c r="C192" s="59"/>
      <c r="D192" s="59"/>
      <c r="E192" s="59"/>
      <c r="F192" s="60"/>
      <c r="G192" s="1" t="s">
        <v>95</v>
      </c>
      <c r="H192" s="8">
        <v>3</v>
      </c>
      <c r="I192" s="34">
        <v>7.78</v>
      </c>
      <c r="J192" s="8"/>
      <c r="K192" s="30"/>
    </row>
    <row r="193" spans="2:11" x14ac:dyDescent="0.25">
      <c r="B193" s="58" t="s">
        <v>102</v>
      </c>
      <c r="C193" s="59"/>
      <c r="D193" s="59"/>
      <c r="E193" s="59"/>
      <c r="F193" s="60"/>
      <c r="G193" s="1" t="s">
        <v>96</v>
      </c>
      <c r="H193" s="14">
        <v>5000</v>
      </c>
      <c r="I193" s="34">
        <v>2.3E-2</v>
      </c>
      <c r="J193" s="8">
        <f>H193*I193</f>
        <v>115</v>
      </c>
      <c r="K193" s="30"/>
    </row>
    <row r="194" spans="2:11" x14ac:dyDescent="0.25">
      <c r="B194" s="58" t="s">
        <v>103</v>
      </c>
      <c r="C194" s="59"/>
      <c r="D194" s="59"/>
      <c r="E194" s="59"/>
      <c r="F194" s="60"/>
      <c r="G194" s="1" t="s">
        <v>95</v>
      </c>
      <c r="H194" s="8">
        <v>0.85</v>
      </c>
      <c r="I194" s="34">
        <v>9.7100000000000009</v>
      </c>
      <c r="J194" s="8"/>
      <c r="K194" s="30"/>
    </row>
    <row r="195" spans="2:11" x14ac:dyDescent="0.25">
      <c r="B195" s="58" t="s">
        <v>104</v>
      </c>
      <c r="C195" s="59"/>
      <c r="D195" s="59"/>
      <c r="E195" s="59"/>
      <c r="F195" s="60"/>
      <c r="G195" s="1" t="s">
        <v>96</v>
      </c>
      <c r="H195" s="14">
        <v>5000</v>
      </c>
      <c r="I195" s="34">
        <v>8.0000000000000002E-3</v>
      </c>
      <c r="J195" s="8">
        <f>H195*I195</f>
        <v>40</v>
      </c>
    </row>
    <row r="196" spans="2:11" x14ac:dyDescent="0.25">
      <c r="B196" s="58" t="s">
        <v>105</v>
      </c>
      <c r="C196" s="59"/>
      <c r="D196" s="59"/>
      <c r="E196" s="59"/>
      <c r="F196" s="60"/>
      <c r="G196" s="1" t="s">
        <v>95</v>
      </c>
      <c r="H196" s="8">
        <v>5</v>
      </c>
      <c r="I196" s="34">
        <v>6.69</v>
      </c>
      <c r="J196" s="8"/>
    </row>
    <row r="197" spans="2:11" x14ac:dyDescent="0.25">
      <c r="B197" s="58" t="s">
        <v>106</v>
      </c>
      <c r="C197" s="59"/>
      <c r="D197" s="59"/>
      <c r="E197" s="59"/>
      <c r="F197" s="60"/>
      <c r="G197" s="1" t="s">
        <v>96</v>
      </c>
      <c r="H197" s="14">
        <v>5000</v>
      </c>
      <c r="I197" s="34">
        <v>3.3000000000000002E-2</v>
      </c>
      <c r="J197" s="8">
        <f>H197*I197</f>
        <v>165</v>
      </c>
    </row>
    <row r="198" spans="2:11" x14ac:dyDescent="0.25">
      <c r="B198" s="58" t="s">
        <v>107</v>
      </c>
      <c r="C198" s="59"/>
      <c r="D198" s="59"/>
      <c r="E198" s="59"/>
      <c r="F198" s="60"/>
      <c r="G198" s="1" t="s">
        <v>97</v>
      </c>
      <c r="H198" s="8">
        <v>2</v>
      </c>
      <c r="I198" s="34">
        <v>7.72</v>
      </c>
      <c r="J198" s="19"/>
    </row>
    <row r="199" spans="2:11" x14ac:dyDescent="0.25">
      <c r="B199" s="58" t="s">
        <v>108</v>
      </c>
      <c r="C199" s="59"/>
      <c r="D199" s="59"/>
      <c r="E199" s="59"/>
      <c r="F199" s="60"/>
      <c r="G199" s="1" t="s">
        <v>96</v>
      </c>
      <c r="H199" s="14">
        <v>5000</v>
      </c>
      <c r="I199" s="34">
        <v>1.4999999999999999E-2</v>
      </c>
      <c r="J199" s="19">
        <f>H199*I199</f>
        <v>75</v>
      </c>
    </row>
    <row r="200" spans="2:11" ht="15.75" thickBot="1" x14ac:dyDescent="0.3">
      <c r="B200" s="76" t="s">
        <v>109</v>
      </c>
      <c r="C200" s="76"/>
      <c r="D200" s="76"/>
      <c r="E200" s="76"/>
      <c r="F200" s="76"/>
      <c r="G200" s="1" t="s">
        <v>98</v>
      </c>
      <c r="H200" s="14"/>
      <c r="I200" s="34"/>
      <c r="J200" s="19"/>
    </row>
    <row r="201" spans="2:11" ht="15.75" thickBot="1" x14ac:dyDescent="0.3">
      <c r="B201" s="45"/>
      <c r="C201" s="25"/>
      <c r="D201" s="25"/>
      <c r="E201" s="25"/>
      <c r="F201" s="25"/>
      <c r="G201" s="26"/>
      <c r="H201" s="74"/>
      <c r="I201" s="74"/>
      <c r="J201" s="35"/>
      <c r="K201" s="33">
        <f>SUM(J191,J193,J195,J197,J199)</f>
        <v>14230</v>
      </c>
    </row>
    <row r="202" spans="2:11" x14ac:dyDescent="0.25">
      <c r="B202" s="75" t="s">
        <v>92</v>
      </c>
      <c r="C202" s="75"/>
      <c r="D202" s="75"/>
      <c r="E202" s="75"/>
      <c r="F202" s="75"/>
      <c r="G202" s="3">
        <v>5000</v>
      </c>
    </row>
    <row r="204" spans="2:11" x14ac:dyDescent="0.25">
      <c r="B204" s="73" t="s">
        <v>110</v>
      </c>
      <c r="C204" s="73"/>
      <c r="D204" s="73"/>
      <c r="E204" s="73"/>
      <c r="F204" s="73"/>
    </row>
    <row r="205" spans="2:11" x14ac:dyDescent="0.25">
      <c r="B205" s="68" t="s">
        <v>28</v>
      </c>
      <c r="C205" s="68"/>
      <c r="D205" s="68"/>
      <c r="E205" s="68"/>
      <c r="F205" s="68"/>
      <c r="G205" s="16" t="s">
        <v>27</v>
      </c>
      <c r="H205" s="16" t="s">
        <v>16</v>
      </c>
      <c r="I205" s="16" t="s">
        <v>29</v>
      </c>
      <c r="J205" s="16" t="s">
        <v>30</v>
      </c>
      <c r="K205" s="16" t="s">
        <v>33</v>
      </c>
    </row>
    <row r="206" spans="2:11" ht="15.75" thickBot="1" x14ac:dyDescent="0.3">
      <c r="B206" s="58" t="s">
        <v>111</v>
      </c>
      <c r="C206" s="59"/>
      <c r="D206" s="59"/>
      <c r="E206" s="59"/>
      <c r="F206" s="60"/>
      <c r="G206" s="1" t="s">
        <v>98</v>
      </c>
      <c r="H206" s="14">
        <v>5000</v>
      </c>
      <c r="I206" s="34">
        <v>0.5</v>
      </c>
      <c r="J206" s="8">
        <f>H206*I206</f>
        <v>2500</v>
      </c>
      <c r="K206" s="30"/>
    </row>
    <row r="207" spans="2:11" ht="15.75" thickBot="1" x14ac:dyDescent="0.3">
      <c r="B207" s="58"/>
      <c r="C207" s="59"/>
      <c r="D207" s="59"/>
      <c r="E207" s="59"/>
      <c r="F207" s="60"/>
      <c r="G207" s="1"/>
      <c r="H207" s="14"/>
      <c r="I207" s="34"/>
      <c r="J207" s="8"/>
      <c r="K207" s="33">
        <f>H206*I206</f>
        <v>2500</v>
      </c>
    </row>
    <row r="209" spans="2:11" x14ac:dyDescent="0.25">
      <c r="B209" s="73" t="s">
        <v>112</v>
      </c>
      <c r="C209" s="73"/>
      <c r="D209" s="73"/>
      <c r="E209" s="73"/>
      <c r="F209" s="73"/>
    </row>
    <row r="210" spans="2:11" x14ac:dyDescent="0.25">
      <c r="B210" s="68" t="s">
        <v>28</v>
      </c>
      <c r="C210" s="68"/>
      <c r="D210" s="68"/>
      <c r="E210" s="68"/>
      <c r="F210" s="68"/>
      <c r="G210" s="16" t="s">
        <v>27</v>
      </c>
      <c r="H210" s="16" t="s">
        <v>16</v>
      </c>
      <c r="I210" s="16" t="s">
        <v>29</v>
      </c>
      <c r="J210" s="16" t="s">
        <v>30</v>
      </c>
      <c r="K210" s="16" t="s">
        <v>33</v>
      </c>
    </row>
    <row r="211" spans="2:11" x14ac:dyDescent="0.25">
      <c r="B211" s="58" t="s">
        <v>113</v>
      </c>
      <c r="C211" s="59"/>
      <c r="D211" s="59"/>
      <c r="E211" s="59"/>
      <c r="F211" s="60"/>
      <c r="G211" s="1" t="s">
        <v>27</v>
      </c>
      <c r="H211" s="14">
        <v>6</v>
      </c>
      <c r="I211" s="34">
        <v>1350</v>
      </c>
      <c r="J211" s="8">
        <f>H211*I211</f>
        <v>8100</v>
      </c>
      <c r="K211" s="30"/>
    </row>
    <row r="212" spans="2:11" x14ac:dyDescent="0.25">
      <c r="B212" s="58" t="s">
        <v>114</v>
      </c>
      <c r="C212" s="59"/>
      <c r="D212" s="59"/>
      <c r="E212" s="59"/>
      <c r="F212" s="60"/>
      <c r="G212" s="1" t="s">
        <v>27</v>
      </c>
      <c r="H212" s="14">
        <v>1</v>
      </c>
      <c r="I212" s="34"/>
      <c r="J212" s="8"/>
      <c r="K212" s="30"/>
    </row>
    <row r="213" spans="2:11" x14ac:dyDescent="0.25">
      <c r="B213" s="58" t="s">
        <v>116</v>
      </c>
      <c r="C213" s="59"/>
      <c r="D213" s="59"/>
      <c r="E213" s="59"/>
      <c r="F213" s="60"/>
      <c r="G213" s="1" t="s">
        <v>27</v>
      </c>
      <c r="H213" s="14">
        <v>6</v>
      </c>
      <c r="I213" s="34">
        <v>650</v>
      </c>
      <c r="J213" s="8">
        <f>H213*I213</f>
        <v>3900</v>
      </c>
      <c r="K213" s="30"/>
    </row>
    <row r="214" spans="2:11" ht="15.75" thickBot="1" x14ac:dyDescent="0.3">
      <c r="B214" s="58" t="s">
        <v>117</v>
      </c>
      <c r="C214" s="59"/>
      <c r="D214" s="59"/>
      <c r="E214" s="59"/>
      <c r="F214" s="60"/>
      <c r="G214" s="1" t="s">
        <v>115</v>
      </c>
      <c r="H214" s="14">
        <v>55000</v>
      </c>
      <c r="I214" s="8">
        <f>J211+J213</f>
        <v>12000</v>
      </c>
      <c r="J214" s="8">
        <f>I214/H214</f>
        <v>0.21818181818181817</v>
      </c>
      <c r="K214" s="30"/>
    </row>
    <row r="215" spans="2:11" ht="15.75" thickBot="1" x14ac:dyDescent="0.3">
      <c r="B215" s="58" t="s">
        <v>118</v>
      </c>
      <c r="C215" s="59"/>
      <c r="D215" s="59"/>
      <c r="E215" s="59"/>
      <c r="F215" s="60"/>
      <c r="G215" s="1" t="s">
        <v>96</v>
      </c>
      <c r="H215" s="14">
        <v>5000</v>
      </c>
      <c r="I215" s="34"/>
      <c r="J215" s="8"/>
      <c r="K215" s="33">
        <f>H215*J214</f>
        <v>1090.9090909090908</v>
      </c>
    </row>
    <row r="216" spans="2:11" ht="15.75" thickBot="1" x14ac:dyDescent="0.3"/>
    <row r="217" spans="2:11" ht="15.75" thickBot="1" x14ac:dyDescent="0.3">
      <c r="B217" s="69" t="s">
        <v>119</v>
      </c>
      <c r="C217" s="70"/>
      <c r="D217" s="70"/>
      <c r="E217" s="70"/>
      <c r="F217" s="70"/>
      <c r="G217" s="70"/>
      <c r="H217" s="70"/>
      <c r="I217" s="70"/>
      <c r="J217" s="70"/>
      <c r="K217" s="28">
        <f>SUM(K162,K178,K186,K201,K207,K215)</f>
        <v>73858.536590909091</v>
      </c>
    </row>
    <row r="219" spans="2:11" x14ac:dyDescent="0.25">
      <c r="B219" s="72" t="s">
        <v>120</v>
      </c>
      <c r="C219" s="72"/>
      <c r="D219" s="72"/>
      <c r="E219" s="72"/>
      <c r="F219" s="72"/>
      <c r="G219" s="72"/>
      <c r="H219" s="72"/>
      <c r="I219" s="72"/>
      <c r="J219" s="72"/>
      <c r="K219" s="72"/>
    </row>
    <row r="220" spans="2:11" x14ac:dyDescent="0.25">
      <c r="B220" s="72"/>
      <c r="C220" s="72"/>
      <c r="D220" s="72"/>
      <c r="E220" s="72"/>
      <c r="F220" s="72"/>
      <c r="G220" s="72"/>
      <c r="H220" s="72"/>
      <c r="I220" s="72"/>
      <c r="J220" s="72"/>
      <c r="K220" s="72"/>
    </row>
    <row r="221" spans="2:11" x14ac:dyDescent="0.25">
      <c r="B221" s="68" t="s">
        <v>28</v>
      </c>
      <c r="C221" s="68"/>
      <c r="D221" s="68"/>
      <c r="E221" s="68"/>
      <c r="F221" s="68"/>
      <c r="G221" s="16" t="s">
        <v>27</v>
      </c>
      <c r="H221" s="16" t="s">
        <v>16</v>
      </c>
      <c r="I221" s="16" t="s">
        <v>29</v>
      </c>
      <c r="J221" s="16" t="s">
        <v>30</v>
      </c>
      <c r="K221" s="16" t="s">
        <v>33</v>
      </c>
    </row>
    <row r="222" spans="2:11" x14ac:dyDescent="0.25">
      <c r="B222" s="58" t="s">
        <v>122</v>
      </c>
      <c r="C222" s="59"/>
      <c r="D222" s="59"/>
      <c r="E222" s="59"/>
      <c r="F222" s="60"/>
      <c r="G222" s="1" t="s">
        <v>27</v>
      </c>
      <c r="H222" s="14">
        <v>2</v>
      </c>
      <c r="I222" s="8">
        <v>45</v>
      </c>
      <c r="J222" s="8">
        <f>H222*I222</f>
        <v>90</v>
      </c>
      <c r="K222" s="30"/>
    </row>
    <row r="223" spans="2:11" x14ac:dyDescent="0.25">
      <c r="B223" s="58" t="s">
        <v>123</v>
      </c>
      <c r="C223" s="59"/>
      <c r="D223" s="59"/>
      <c r="E223" s="59"/>
      <c r="F223" s="60"/>
      <c r="G223" s="1" t="s">
        <v>27</v>
      </c>
      <c r="H223" s="14">
        <v>2</v>
      </c>
      <c r="I223" s="8">
        <v>45</v>
      </c>
      <c r="J223" s="8">
        <f t="shared" ref="J223:J226" si="3">H223*I223</f>
        <v>90</v>
      </c>
      <c r="K223" s="30"/>
    </row>
    <row r="224" spans="2:11" x14ac:dyDescent="0.25">
      <c r="B224" s="58" t="s">
        <v>124</v>
      </c>
      <c r="C224" s="59"/>
      <c r="D224" s="59"/>
      <c r="E224" s="59"/>
      <c r="F224" s="60"/>
      <c r="G224" s="1" t="s">
        <v>27</v>
      </c>
      <c r="H224" s="14">
        <v>2</v>
      </c>
      <c r="I224" s="8">
        <v>34</v>
      </c>
      <c r="J224" s="8">
        <f t="shared" si="3"/>
        <v>68</v>
      </c>
      <c r="K224" s="30"/>
    </row>
    <row r="225" spans="2:11" ht="15.75" thickBot="1" x14ac:dyDescent="0.3">
      <c r="B225" s="58" t="s">
        <v>125</v>
      </c>
      <c r="C225" s="59"/>
      <c r="D225" s="59"/>
      <c r="E225" s="59"/>
      <c r="F225" s="60"/>
      <c r="G225" s="1" t="s">
        <v>121</v>
      </c>
      <c r="H225" s="14">
        <v>2</v>
      </c>
      <c r="I225" s="8">
        <v>70</v>
      </c>
      <c r="J225" s="8">
        <f t="shared" si="3"/>
        <v>140</v>
      </c>
      <c r="K225" s="30"/>
    </row>
    <row r="226" spans="2:11" ht="15.75" thickBot="1" x14ac:dyDescent="0.3">
      <c r="B226" s="58" t="s">
        <v>126</v>
      </c>
      <c r="C226" s="59"/>
      <c r="D226" s="59"/>
      <c r="E226" s="59"/>
      <c r="F226" s="60"/>
      <c r="G226" s="1" t="s">
        <v>121</v>
      </c>
      <c r="H226" s="14">
        <v>2</v>
      </c>
      <c r="I226" s="8">
        <v>70</v>
      </c>
      <c r="J226" s="8">
        <f t="shared" si="3"/>
        <v>140</v>
      </c>
      <c r="K226" s="33">
        <f>SUM(J222:J226)</f>
        <v>528</v>
      </c>
    </row>
    <row r="227" spans="2:11" ht="15.75" thickBot="1" x14ac:dyDescent="0.3">
      <c r="I227" s="36"/>
    </row>
    <row r="228" spans="2:11" ht="15.75" thickBot="1" x14ac:dyDescent="0.3">
      <c r="B228" s="69" t="s">
        <v>127</v>
      </c>
      <c r="C228" s="70"/>
      <c r="D228" s="70"/>
      <c r="E228" s="70"/>
      <c r="F228" s="70"/>
      <c r="G228" s="70"/>
      <c r="H228" s="70"/>
      <c r="I228" s="70"/>
      <c r="J228" s="70"/>
      <c r="K228" s="37">
        <f>SUM(J222:J226)</f>
        <v>528</v>
      </c>
    </row>
    <row r="230" spans="2:11" x14ac:dyDescent="0.25">
      <c r="B230" s="72" t="s">
        <v>128</v>
      </c>
      <c r="C230" s="72"/>
      <c r="D230" s="72"/>
      <c r="E230" s="72"/>
      <c r="F230" s="72"/>
      <c r="G230" s="72"/>
      <c r="H230" s="72"/>
      <c r="I230" s="72"/>
      <c r="J230" s="72"/>
      <c r="K230" s="72"/>
    </row>
    <row r="231" spans="2:11" x14ac:dyDescent="0.25">
      <c r="B231" s="72"/>
      <c r="C231" s="72"/>
      <c r="D231" s="72"/>
      <c r="E231" s="72"/>
      <c r="F231" s="72"/>
      <c r="G231" s="72"/>
      <c r="H231" s="72"/>
      <c r="I231" s="72"/>
      <c r="J231" s="72"/>
      <c r="K231" s="72"/>
    </row>
    <row r="232" spans="2:11" x14ac:dyDescent="0.25">
      <c r="B232" s="68" t="s">
        <v>28</v>
      </c>
      <c r="C232" s="68"/>
      <c r="D232" s="68"/>
      <c r="E232" s="68"/>
      <c r="F232" s="68"/>
      <c r="G232" s="16" t="s">
        <v>27</v>
      </c>
      <c r="H232" s="16" t="s">
        <v>16</v>
      </c>
      <c r="I232" s="16" t="s">
        <v>29</v>
      </c>
      <c r="J232" s="16" t="s">
        <v>30</v>
      </c>
      <c r="K232" s="16" t="s">
        <v>33</v>
      </c>
    </row>
    <row r="233" spans="2:11" x14ac:dyDescent="0.25">
      <c r="B233" s="58" t="s">
        <v>130</v>
      </c>
      <c r="C233" s="59"/>
      <c r="D233" s="59"/>
      <c r="E233" s="59"/>
      <c r="F233" s="60"/>
      <c r="G233" s="1" t="s">
        <v>27</v>
      </c>
      <c r="H233" s="14">
        <v>3</v>
      </c>
      <c r="I233" s="8">
        <v>250</v>
      </c>
      <c r="J233" s="8">
        <f>H233*I233</f>
        <v>750</v>
      </c>
      <c r="K233" s="30"/>
    </row>
    <row r="234" spans="2:11" x14ac:dyDescent="0.25">
      <c r="B234" s="58" t="s">
        <v>131</v>
      </c>
      <c r="C234" s="59"/>
      <c r="D234" s="59"/>
      <c r="E234" s="59"/>
      <c r="F234" s="60"/>
      <c r="G234" s="1" t="s">
        <v>27</v>
      </c>
      <c r="H234" s="14">
        <v>60</v>
      </c>
      <c r="I234" s="8">
        <v>750</v>
      </c>
      <c r="J234" s="8">
        <f>I234/H234</f>
        <v>12.5</v>
      </c>
      <c r="K234" s="30"/>
    </row>
    <row r="235" spans="2:11" x14ac:dyDescent="0.25">
      <c r="B235" s="58" t="s">
        <v>132</v>
      </c>
      <c r="C235" s="59"/>
      <c r="D235" s="59"/>
      <c r="E235" s="59"/>
      <c r="F235" s="60"/>
      <c r="G235" s="1" t="s">
        <v>27</v>
      </c>
      <c r="H235" s="14">
        <v>3</v>
      </c>
      <c r="I235" s="8">
        <v>75</v>
      </c>
      <c r="J235" s="8">
        <f t="shared" ref="J235:J236" si="4">H235*I235</f>
        <v>225</v>
      </c>
      <c r="K235" s="30"/>
    </row>
    <row r="236" spans="2:11" ht="15.75" thickBot="1" x14ac:dyDescent="0.3">
      <c r="B236" s="58" t="s">
        <v>133</v>
      </c>
      <c r="C236" s="59"/>
      <c r="D236" s="59"/>
      <c r="E236" s="59"/>
      <c r="F236" s="60"/>
      <c r="G236" s="1" t="s">
        <v>121</v>
      </c>
      <c r="H236" s="14">
        <v>1</v>
      </c>
      <c r="I236" s="8">
        <v>225</v>
      </c>
      <c r="J236" s="8">
        <f t="shared" si="4"/>
        <v>225</v>
      </c>
      <c r="K236" s="30"/>
    </row>
    <row r="237" spans="2:11" ht="15.75" thickBot="1" x14ac:dyDescent="0.3">
      <c r="B237" s="58"/>
      <c r="C237" s="59"/>
      <c r="D237" s="59"/>
      <c r="E237" s="59"/>
      <c r="F237" s="60"/>
      <c r="G237" s="1"/>
      <c r="H237" s="14"/>
      <c r="I237" s="8"/>
      <c r="J237" s="8"/>
      <c r="K237" s="33">
        <f>SUM(J234,J236)</f>
        <v>237.5</v>
      </c>
    </row>
    <row r="238" spans="2:11" ht="15.75" thickBot="1" x14ac:dyDescent="0.3">
      <c r="I238" s="36"/>
    </row>
    <row r="239" spans="2:11" ht="15.75" thickBot="1" x14ac:dyDescent="0.3">
      <c r="B239" s="69" t="s">
        <v>129</v>
      </c>
      <c r="C239" s="70"/>
      <c r="D239" s="70"/>
      <c r="E239" s="70"/>
      <c r="F239" s="70"/>
      <c r="G239" s="70"/>
      <c r="H239" s="70"/>
      <c r="I239" s="70"/>
      <c r="J239" s="70"/>
      <c r="K239" s="38">
        <f>SUM(J234,J236)</f>
        <v>237.5</v>
      </c>
    </row>
    <row r="240" spans="2:11" x14ac:dyDescent="0.25">
      <c r="B240" s="46"/>
      <c r="C240" s="39"/>
      <c r="D240" s="39"/>
      <c r="E240" s="39"/>
      <c r="F240" s="39"/>
      <c r="G240" s="39"/>
      <c r="H240" s="39"/>
      <c r="I240" s="39"/>
      <c r="J240" s="39"/>
      <c r="K240" s="39"/>
    </row>
    <row r="241" spans="2:13" x14ac:dyDescent="0.25">
      <c r="B241" s="46"/>
      <c r="C241" s="39"/>
      <c r="D241" s="39"/>
      <c r="E241" s="39"/>
      <c r="F241" s="39"/>
      <c r="G241" s="39"/>
      <c r="H241" s="39"/>
      <c r="I241" s="39"/>
      <c r="J241" s="39"/>
      <c r="K241" s="39"/>
    </row>
    <row r="242" spans="2:13" x14ac:dyDescent="0.25">
      <c r="B242" s="71" t="s">
        <v>136</v>
      </c>
      <c r="C242" s="71"/>
      <c r="D242" s="71"/>
      <c r="E242" s="71"/>
      <c r="F242" s="71"/>
      <c r="G242" s="71"/>
      <c r="H242" s="71"/>
      <c r="I242" s="71"/>
      <c r="J242" s="71"/>
      <c r="K242" s="40">
        <f>SUM(K103,K141,K217,K228,K239)</f>
        <v>124876.01367090909</v>
      </c>
    </row>
    <row r="243" spans="2:13" x14ac:dyDescent="0.25">
      <c r="B243" s="46"/>
      <c r="C243" s="39"/>
      <c r="D243" s="39"/>
      <c r="E243" s="39"/>
      <c r="F243" s="39"/>
      <c r="G243" s="39"/>
      <c r="H243" s="39"/>
      <c r="I243" s="39"/>
      <c r="J243" s="39"/>
      <c r="K243" s="39"/>
    </row>
    <row r="244" spans="2:13" x14ac:dyDescent="0.25">
      <c r="B244" s="72" t="s">
        <v>134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39"/>
      <c r="M244" s="39"/>
    </row>
    <row r="245" spans="2:13" x14ac:dyDescent="0.25"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39"/>
      <c r="M245" s="39"/>
    </row>
    <row r="246" spans="2:13" ht="15" customHeight="1" x14ac:dyDescent="0.25">
      <c r="B246" s="68" t="s">
        <v>28</v>
      </c>
      <c r="C246" s="68"/>
      <c r="D246" s="68"/>
      <c r="E246" s="68"/>
      <c r="F246" s="68"/>
      <c r="G246" s="16" t="s">
        <v>27</v>
      </c>
      <c r="H246" s="16" t="s">
        <v>16</v>
      </c>
      <c r="I246" s="16" t="s">
        <v>29</v>
      </c>
      <c r="J246" s="16" t="s">
        <v>30</v>
      </c>
      <c r="K246" s="16" t="s">
        <v>33</v>
      </c>
      <c r="L246" s="39"/>
      <c r="M246" s="39"/>
    </row>
    <row r="247" spans="2:13" ht="15.75" thickBot="1" x14ac:dyDescent="0.3">
      <c r="B247" s="58" t="s">
        <v>135</v>
      </c>
      <c r="C247" s="59"/>
      <c r="D247" s="59"/>
      <c r="E247" s="59"/>
      <c r="F247" s="60"/>
      <c r="G247" s="1" t="s">
        <v>6</v>
      </c>
      <c r="H247" s="55">
        <v>0.27100000000000002</v>
      </c>
      <c r="I247" s="8"/>
      <c r="J247" s="8">
        <f>K242*H247</f>
        <v>33841.399704816366</v>
      </c>
      <c r="K247" s="30"/>
      <c r="L247" s="39"/>
      <c r="M247" s="39"/>
    </row>
    <row r="248" spans="2:13" ht="15.75" thickBot="1" x14ac:dyDescent="0.3">
      <c r="B248" s="58"/>
      <c r="C248" s="59"/>
      <c r="D248" s="59"/>
      <c r="E248" s="59"/>
      <c r="F248" s="60"/>
      <c r="G248" s="1"/>
      <c r="H248" s="14"/>
      <c r="I248" s="8"/>
      <c r="J248" s="8"/>
      <c r="K248" s="33">
        <f>J247</f>
        <v>33841.399704816366</v>
      </c>
      <c r="L248" s="39"/>
      <c r="M248" s="39"/>
    </row>
    <row r="249" spans="2:13" ht="15.75" thickBot="1" x14ac:dyDescent="0.3">
      <c r="I249" s="36"/>
      <c r="L249" s="39"/>
      <c r="M249" s="39"/>
    </row>
    <row r="250" spans="2:13" ht="15.75" thickBot="1" x14ac:dyDescent="0.3">
      <c r="B250" s="69" t="s">
        <v>137</v>
      </c>
      <c r="C250" s="70"/>
      <c r="D250" s="70"/>
      <c r="E250" s="70"/>
      <c r="F250" s="70"/>
      <c r="G250" s="70"/>
      <c r="H250" s="70"/>
      <c r="I250" s="70"/>
      <c r="J250" s="70"/>
      <c r="K250" s="38">
        <f>K248</f>
        <v>33841.399704816366</v>
      </c>
    </row>
    <row r="252" spans="2:13" ht="15.75" thickBot="1" x14ac:dyDescent="0.3">
      <c r="B252" s="46"/>
      <c r="C252" s="39"/>
      <c r="D252" s="39"/>
      <c r="E252" s="39"/>
      <c r="F252" s="39"/>
      <c r="G252" s="39"/>
      <c r="H252" s="39"/>
      <c r="I252" s="39"/>
      <c r="J252" s="39"/>
      <c r="K252" s="39"/>
    </row>
    <row r="253" spans="2:13" ht="15.75" thickBot="1" x14ac:dyDescent="0.3">
      <c r="B253" s="65" t="s">
        <v>138</v>
      </c>
      <c r="C253" s="66"/>
      <c r="D253" s="66"/>
      <c r="E253" s="66"/>
      <c r="F253" s="66"/>
      <c r="G253" s="66"/>
      <c r="H253" s="66"/>
      <c r="I253" s="66"/>
      <c r="J253" s="66"/>
      <c r="K253" s="41">
        <f>K242+K250</f>
        <v>158717.41337572545</v>
      </c>
    </row>
    <row r="255" spans="2:13" ht="15.75" thickBot="1" x14ac:dyDescent="0.3"/>
    <row r="256" spans="2:13" ht="15.75" thickBot="1" x14ac:dyDescent="0.3">
      <c r="B256" s="65" t="s">
        <v>139</v>
      </c>
      <c r="C256" s="66"/>
      <c r="D256" s="66"/>
      <c r="E256" s="66"/>
      <c r="F256" s="66"/>
      <c r="G256" s="66"/>
      <c r="H256" s="66"/>
      <c r="I256" s="66"/>
      <c r="J256" s="66"/>
      <c r="K256" s="42">
        <v>417</v>
      </c>
      <c r="L256" s="39"/>
      <c r="M256" s="39"/>
    </row>
    <row r="257" spans="2:13" x14ac:dyDescent="0.25">
      <c r="L257" s="39"/>
      <c r="M257" s="39"/>
    </row>
    <row r="258" spans="2:13" ht="15.75" thickBot="1" x14ac:dyDescent="0.3"/>
    <row r="259" spans="2:13" ht="15.75" thickBot="1" x14ac:dyDescent="0.3">
      <c r="B259" s="65" t="s">
        <v>140</v>
      </c>
      <c r="C259" s="66"/>
      <c r="D259" s="66"/>
      <c r="E259" s="66"/>
      <c r="F259" s="66"/>
      <c r="G259" s="66"/>
      <c r="H259" s="66"/>
      <c r="I259" s="66"/>
      <c r="J259" s="66"/>
      <c r="K259" s="43">
        <f>K253/K256</f>
        <v>380.61729826313058</v>
      </c>
    </row>
  </sheetData>
  <mergeCells count="221">
    <mergeCell ref="B1:C3"/>
    <mergeCell ref="D1:K1"/>
    <mergeCell ref="D2:K2"/>
    <mergeCell ref="D4:K4"/>
    <mergeCell ref="C14:I14"/>
    <mergeCell ref="C15:I15"/>
    <mergeCell ref="C16:I16"/>
    <mergeCell ref="C17:I17"/>
    <mergeCell ref="B18:I18"/>
    <mergeCell ref="B10:K10"/>
    <mergeCell ref="C11:I11"/>
    <mergeCell ref="C12:I12"/>
    <mergeCell ref="C13:I13"/>
    <mergeCell ref="J25:K25"/>
    <mergeCell ref="B21:K21"/>
    <mergeCell ref="C22:I22"/>
    <mergeCell ref="C23:I23"/>
    <mergeCell ref="C24:I24"/>
    <mergeCell ref="B25:I25"/>
    <mergeCell ref="B20:K20"/>
    <mergeCell ref="J22:K22"/>
    <mergeCell ref="J23:K23"/>
    <mergeCell ref="J24:K24"/>
    <mergeCell ref="H43:I43"/>
    <mergeCell ref="B43:F43"/>
    <mergeCell ref="B33:K34"/>
    <mergeCell ref="B35:E35"/>
    <mergeCell ref="B36:F36"/>
    <mergeCell ref="B37:F37"/>
    <mergeCell ref="B31:J31"/>
    <mergeCell ref="B26:K26"/>
    <mergeCell ref="C27:I27"/>
    <mergeCell ref="J27:K27"/>
    <mergeCell ref="C28:I28"/>
    <mergeCell ref="J28:K28"/>
    <mergeCell ref="J29:K29"/>
    <mergeCell ref="B29:I29"/>
    <mergeCell ref="B38:F38"/>
    <mergeCell ref="B39:F39"/>
    <mergeCell ref="B40:F40"/>
    <mergeCell ref="B41:F41"/>
    <mergeCell ref="B42:F42"/>
    <mergeCell ref="B45:E45"/>
    <mergeCell ref="B46:F46"/>
    <mergeCell ref="B47:F47"/>
    <mergeCell ref="B48:F48"/>
    <mergeCell ref="B80:F80"/>
    <mergeCell ref="B79:E79"/>
    <mergeCell ref="B91:E91"/>
    <mergeCell ref="B63:F63"/>
    <mergeCell ref="B64:F64"/>
    <mergeCell ref="H65:I65"/>
    <mergeCell ref="B59:F59"/>
    <mergeCell ref="B81:F81"/>
    <mergeCell ref="B82:F82"/>
    <mergeCell ref="B65:F65"/>
    <mergeCell ref="B74:F74"/>
    <mergeCell ref="B75:F75"/>
    <mergeCell ref="B76:F76"/>
    <mergeCell ref="B77:F77"/>
    <mergeCell ref="H77:I77"/>
    <mergeCell ref="B60:F60"/>
    <mergeCell ref="B61:F61"/>
    <mergeCell ref="B62:F62"/>
    <mergeCell ref="B98:F98"/>
    <mergeCell ref="B99:F99"/>
    <mergeCell ref="B100:F100"/>
    <mergeCell ref="B103:J103"/>
    <mergeCell ref="B106:K107"/>
    <mergeCell ref="B108:F108"/>
    <mergeCell ref="B92:F92"/>
    <mergeCell ref="B93:F93"/>
    <mergeCell ref="B94:F94"/>
    <mergeCell ref="B97:E97"/>
    <mergeCell ref="H101:I101"/>
    <mergeCell ref="H122:I122"/>
    <mergeCell ref="B127:F127"/>
    <mergeCell ref="B116:F116"/>
    <mergeCell ref="B117:F117"/>
    <mergeCell ref="B118:F118"/>
    <mergeCell ref="B119:F119"/>
    <mergeCell ref="B120:F120"/>
    <mergeCell ref="B121:F121"/>
    <mergeCell ref="B110:F110"/>
    <mergeCell ref="B111:F111"/>
    <mergeCell ref="B112:F112"/>
    <mergeCell ref="B113:F113"/>
    <mergeCell ref="B114:F114"/>
    <mergeCell ref="B115:F115"/>
    <mergeCell ref="B133:F133"/>
    <mergeCell ref="B134:F134"/>
    <mergeCell ref="B135:F135"/>
    <mergeCell ref="B136:F136"/>
    <mergeCell ref="B129:F129"/>
    <mergeCell ref="B130:F130"/>
    <mergeCell ref="B131:F131"/>
    <mergeCell ref="B132:F132"/>
    <mergeCell ref="B122:F122"/>
    <mergeCell ref="B124:E124"/>
    <mergeCell ref="H162:I162"/>
    <mergeCell ref="B109:F109"/>
    <mergeCell ref="B128:F128"/>
    <mergeCell ref="B149:F149"/>
    <mergeCell ref="B155:F155"/>
    <mergeCell ref="B158:F158"/>
    <mergeCell ref="B160:F160"/>
    <mergeCell ref="B154:F154"/>
    <mergeCell ref="B153:F153"/>
    <mergeCell ref="B156:F156"/>
    <mergeCell ref="B159:F159"/>
    <mergeCell ref="B161:F161"/>
    <mergeCell ref="B157:F157"/>
    <mergeCell ref="B162:F162"/>
    <mergeCell ref="B148:F148"/>
    <mergeCell ref="B150:F150"/>
    <mergeCell ref="B151:F151"/>
    <mergeCell ref="B146:K147"/>
    <mergeCell ref="B152:F152"/>
    <mergeCell ref="B137:F137"/>
    <mergeCell ref="H137:I137"/>
    <mergeCell ref="B139:E139"/>
    <mergeCell ref="B141:J141"/>
    <mergeCell ref="B144:K145"/>
    <mergeCell ref="B170:F170"/>
    <mergeCell ref="B171:F171"/>
    <mergeCell ref="B172:F172"/>
    <mergeCell ref="B173:F173"/>
    <mergeCell ref="B174:F174"/>
    <mergeCell ref="B175:F175"/>
    <mergeCell ref="B164:F164"/>
    <mergeCell ref="B165:F165"/>
    <mergeCell ref="B166:F166"/>
    <mergeCell ref="B167:F167"/>
    <mergeCell ref="B168:F168"/>
    <mergeCell ref="B169:F169"/>
    <mergeCell ref="B182:F182"/>
    <mergeCell ref="B183:F183"/>
    <mergeCell ref="B184:F184"/>
    <mergeCell ref="B185:F185"/>
    <mergeCell ref="B176:F176"/>
    <mergeCell ref="B177:F177"/>
    <mergeCell ref="B178:F178"/>
    <mergeCell ref="H178:I178"/>
    <mergeCell ref="B180:F180"/>
    <mergeCell ref="B181:F181"/>
    <mergeCell ref="H186:I186"/>
    <mergeCell ref="H201:I201"/>
    <mergeCell ref="B202:F202"/>
    <mergeCell ref="B190:F190"/>
    <mergeCell ref="B193:F193"/>
    <mergeCell ref="B194:F194"/>
    <mergeCell ref="B191:F191"/>
    <mergeCell ref="B192:F192"/>
    <mergeCell ref="B188:F188"/>
    <mergeCell ref="B189:F189"/>
    <mergeCell ref="B195:F195"/>
    <mergeCell ref="B196:F196"/>
    <mergeCell ref="B197:F197"/>
    <mergeCell ref="B200:F200"/>
    <mergeCell ref="B198:F198"/>
    <mergeCell ref="B199:F199"/>
    <mergeCell ref="B209:F209"/>
    <mergeCell ref="B212:F212"/>
    <mergeCell ref="B211:F211"/>
    <mergeCell ref="B213:F213"/>
    <mergeCell ref="B204:F204"/>
    <mergeCell ref="B205:F205"/>
    <mergeCell ref="B206:F206"/>
    <mergeCell ref="B207:F207"/>
    <mergeCell ref="B186:F186"/>
    <mergeCell ref="B230:K231"/>
    <mergeCell ref="B232:F232"/>
    <mergeCell ref="B217:J217"/>
    <mergeCell ref="B219:K220"/>
    <mergeCell ref="B221:F221"/>
    <mergeCell ref="B222:F222"/>
    <mergeCell ref="B223:F223"/>
    <mergeCell ref="B210:F210"/>
    <mergeCell ref="B214:F214"/>
    <mergeCell ref="B215:F215"/>
    <mergeCell ref="B253:J253"/>
    <mergeCell ref="B256:J256"/>
    <mergeCell ref="B259:J259"/>
    <mergeCell ref="B84:E84"/>
    <mergeCell ref="B86:F86"/>
    <mergeCell ref="B87:F87"/>
    <mergeCell ref="B88:F88"/>
    <mergeCell ref="B85:E85"/>
    <mergeCell ref="B248:F248"/>
    <mergeCell ref="B250:J250"/>
    <mergeCell ref="B242:J242"/>
    <mergeCell ref="B244:K245"/>
    <mergeCell ref="B246:F246"/>
    <mergeCell ref="B247:F247"/>
    <mergeCell ref="B233:F233"/>
    <mergeCell ref="B234:F234"/>
    <mergeCell ref="B235:F235"/>
    <mergeCell ref="B236:F236"/>
    <mergeCell ref="B237:F237"/>
    <mergeCell ref="B239:J239"/>
    <mergeCell ref="B224:F224"/>
    <mergeCell ref="B225:F225"/>
    <mergeCell ref="B226:F226"/>
    <mergeCell ref="B228:J228"/>
    <mergeCell ref="H54:I54"/>
    <mergeCell ref="B54:F54"/>
    <mergeCell ref="B49:F49"/>
    <mergeCell ref="B67:E67"/>
    <mergeCell ref="B68:F68"/>
    <mergeCell ref="B69:F69"/>
    <mergeCell ref="B70:F70"/>
    <mergeCell ref="B71:F71"/>
    <mergeCell ref="B73:F73"/>
    <mergeCell ref="B72:F72"/>
    <mergeCell ref="B56:E56"/>
    <mergeCell ref="B57:F57"/>
    <mergeCell ref="B58:F58"/>
    <mergeCell ref="B50:F50"/>
    <mergeCell ref="B51:F51"/>
    <mergeCell ref="B52:F52"/>
    <mergeCell ref="B53:F53"/>
  </mergeCells>
  <pageMargins left="0.39370078740157483" right="0.19685039370078741" top="0.59055118110236227" bottom="0.3937007874015748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2021-05-27T20:22:37Z</cp:lastPrinted>
  <dcterms:created xsi:type="dcterms:W3CDTF">2021-05-19T11:05:27Z</dcterms:created>
  <dcterms:modified xsi:type="dcterms:W3CDTF">2021-05-27T20:33:46Z</dcterms:modified>
</cp:coreProperties>
</file>